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5" yWindow="90" windowWidth="15465" windowHeight="12780"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F32" i="15" l="1"/>
  <c r="D27" i="15" l="1"/>
  <c r="K24" i="15" l="1"/>
  <c r="C24" i="15"/>
  <c r="C30" i="15"/>
  <c r="H30" i="15"/>
  <c r="I30" i="15"/>
  <c r="K30" i="15"/>
  <c r="J34" i="15"/>
  <c r="H24" i="15"/>
  <c r="I24" i="15"/>
  <c r="F52" i="15" l="1"/>
  <c r="J30" i="15" l="1"/>
  <c r="B41" i="22" s="1"/>
  <c r="A4" i="25" l="1"/>
  <c r="A5" i="24" s="1"/>
  <c r="A5" i="14"/>
  <c r="A15" i="22" l="1"/>
  <c r="Q22" i="12" l="1"/>
  <c r="A15" i="5" l="1"/>
  <c r="A12" i="5"/>
  <c r="A9" i="5"/>
  <c r="J29" i="12" l="1"/>
  <c r="H29" i="12"/>
  <c r="A15" i="23" l="1"/>
  <c r="A12" i="23"/>
  <c r="A9" i="23"/>
  <c r="A12" i="22" l="1"/>
  <c r="A9" i="22"/>
  <c r="D30" i="15"/>
  <c r="E30" i="15"/>
  <c r="B55" i="22" l="1"/>
  <c r="C49" i="7"/>
  <c r="D24" i="15"/>
  <c r="C48" i="7" s="1"/>
  <c r="E24" i="15"/>
  <c r="F24" i="15"/>
  <c r="G24" i="15"/>
  <c r="J24" i="15"/>
  <c r="A8" i="15"/>
  <c r="A11" i="15"/>
  <c r="A14" i="15"/>
  <c r="A15" i="6" l="1"/>
  <c r="A14" i="25" s="1"/>
  <c r="A15" i="24" s="1"/>
  <c r="A14" i="12"/>
  <c r="A11" i="12"/>
  <c r="A8" i="12"/>
  <c r="A15" i="16" l="1"/>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<sst xmlns="http://schemas.openxmlformats.org/spreadsheetml/2006/main" count="1045" uniqueCount="482">
  <si>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</si>
  <si>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</si>
  <si>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</si>
  <si>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</si>
  <si>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</si>
  <si>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</si>
  <si>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</si>
  <si>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</si>
  <si>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</si>
  <si>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</si>
  <si>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</si>
  <si>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</si>
  <si>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</si>
  <si>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</si>
  <si>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</si>
  <si>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</si>
  <si>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</si>
  <si>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</si>
  <si>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</si>
  <si>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</si>
  <si>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</si>
  <si>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</si>
  <si>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</si>
  <si>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</si>
  <si>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</si>
  <si>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</si>
  <si>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</si>
  <si>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</si>
  <si>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</si>
  <si>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</si>
  <si>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</si>
  <si>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</si>
  <si>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</si>
  <si>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</si>
  <si>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</si>
  <si>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</si>
  <si>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</si>
  <si>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</si>
  <si>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</si>
  <si>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</si>
  <si>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</si>
  <si>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</si>
  <si>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</si>
  <si>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</si>
  <si>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</si>
  <si>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</si>
  <si>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</si>
  <si>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</si>
  <si>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</si>
  <si>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</si>
  <si>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</si>
  <si>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</si>
  <si>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</si>
  <si>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</si>
  <si>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</si>
  <si>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</si>
  <si>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</si>
  <si>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</si>
  <si>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</si>
  <si>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</si>
  <si>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</si>
  <si>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</si>
  <si>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</si>
  <si>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</si>
  <si>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</si>
  <si>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</si>
  <si>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</si>
  <si>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</si>
  <si>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</si>
  <si>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</si>
  <si>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</si>
  <si>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</si>
  <si>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</si>
  <si>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</si>
  <si>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</si>
  <si>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</si>
  <si>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</si>
  <si>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</si>
  <si>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</si>
  <si>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</si>
  <si>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</si>
  <si>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</si>
  <si>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</si>
  <si>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</si>
  <si>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</si>
  <si>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</si>
  <si>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</si>
  <si>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</si>
  <si>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</si>
  <si>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</si>
  <si>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</si>
  <si>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</si>
  <si>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</si>
  <si>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</si>
  <si>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</si>
  <si>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</si>
  <si>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</si>
  <si>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</si>
  <si>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</si>
  <si>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</si>
  <si>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</si>
  <si>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</si>
  <si>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</si>
  <si>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</si>
  <si>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</si>
  <si>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</si>
  <si>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</si>
  <si>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</si>
  <si>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</si>
  <si>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</si>
  <si>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</si>
  <si>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</si>
  <si>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</si>
  <si>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</si>
  <si>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</si>
  <si>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</si>
  <si>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</si>
  <si>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</si>
  <si>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</si>
  <si>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</si>
  <si>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</si>
  <si>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</si>
  <si>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</si>
  <si>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</si>
  <si>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</si>
  <si>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</si>
  <si>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</si>
  <si>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</si>
  <si>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</si>
  <si>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</si>
  <si>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</si>
  <si>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</si>
  <si>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</si>
  <si>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</si>
  <si>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</si>
  <si>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</si>
  <si>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</si>
  <si>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</si>
  <si>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</si>
  <si>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</si>
  <si>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</si>
  <si>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</si>
  <si>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</si>
  <si>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</si>
  <si>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</si>
  <si>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</si>
  <si>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</si>
  <si>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</si>
  <si>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</si>
  <si>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</si>
  <si>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</si>
  <si>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</si>
  <si>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</si>
  <si>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</si>
  <si>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</si>
  <si>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</si>
  <si>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</si>
  <si>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</si>
  <si>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</si>
  <si>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</si>
  <si>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</si>
  <si>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</si>
  <si>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</si>
  <si>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</si>
  <si>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</si>
  <si>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</si>
  <si>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</si>
  <si>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</si>
  <si>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</si>
  <si>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</si>
  <si>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</si>
  <si>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</si>
  <si>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</si>
  <si>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</si>
  <si>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</si>
  <si>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</si>
  <si>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</si>
  <si>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</si>
  <si>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</si>
  <si>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</si>
  <si>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</si>
  <si>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</si>
  <si>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</si>
  <si>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</si>
  <si>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</si>
  <si>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</si>
  <si>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</si>
  <si>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</si>
  <si>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</si>
  <si>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</si>
  <si>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</si>
  <si>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</si>
  <si>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</si>
  <si>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</si>
  <si>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</si>
  <si>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</si>
  <si>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</si>
  <si>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</si>
  <si>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</si>
  <si>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</si>
  <si>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</si>
  <si>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</si>
  <si>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</si>
  <si>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</si>
  <si>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</si>
  <si>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</si>
  <si>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</si>
  <si>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</si>
  <si>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</si>
  <si>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</si>
  <si>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</si>
  <si>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</si>
  <si>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</si>
  <si>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</si>
  <si>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</si>
  <si>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</si>
  <si>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</si>
  <si>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</si>
  <si>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</si>
  <si>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</si>
  <si>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</si>
  <si>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</si>
  <si>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</si>
  <si>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</si>
  <si>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</si>
  <si>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</si>
  <si>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</si>
  <si>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</si>
  <si>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</si>
  <si>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</si>
  <si>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</si>
  <si>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</si>
  <si>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</si>
  <si>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</si>
  <si>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</si>
  <si>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</si>
  <si>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</si>
  <si>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</si>
  <si>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</si>
  <si>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</si>
  <si>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</si>
  <si>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</si>
  <si>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</si>
  <si>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</si>
  <si>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</si>
  <si>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</si>
  <si>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</si>
  <si>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</si>
  <si>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</si>
  <si>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</si>
  <si>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</si>
  <si>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</si>
  <si>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</si>
  <si>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</si>
  <si>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</si>
  <si>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</si>
  <si>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</si>
  <si>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</si>
  <si>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</si>
  <si>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</si>
  <si>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</si>
  <si>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</si>
  <si>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</si>
  <si>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</si>
  <si>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</si>
  <si>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</si>
  <si>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</si>
  <si>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</si>
  <si>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</si>
  <si>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</si>
  <si>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</si>
  <si>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</si>
  <si>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</si>
  <si>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</si>
  <si>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</si>
  <si>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</si>
  <si>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</si>
  <si>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</si>
  <si>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</si>
  <si>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</si>
  <si>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</si>
  <si>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</si>
  <si>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</si>
  <si>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</si>
  <si>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</si>
  <si>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</si>
  <si>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</si>
  <si>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</si>
  <si>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</si>
  <si>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</si>
  <si>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</si>
  <si>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</si>
  <si>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</si>
  <si>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</si>
  <si>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</si>
  <si>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</si>
  <si>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</si>
  <si>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</si>
  <si>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</si>
  <si>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</si>
  <si>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</si>
  <si>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</si>
  <si>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</si>
  <si>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</si>
  <si>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</si>
  <si>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</si>
  <si>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</si>
  <si>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</si>
  <si>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</si>
  <si>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</si>
  <si>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</si>
  <si>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</si>
  <si>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</si>
  <si>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</si>
  <si>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</si>
  <si>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</si>
  <si>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</si>
  <si>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</si>
  <si>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</si>
  <si>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</si>
  <si>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</si>
  <si>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</si>
  <si>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</si>
  <si>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</si>
  <si>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</si>
  <si>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</si>
  <si>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</si>
  <si>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</si>
  <si>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</si>
  <si>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</si>
  <si>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</si>
  <si>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</si>
  <si>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</si>
  <si>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</si>
  <si>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</si>
  <si>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</si>
  <si>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</si>
  <si>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</si>
  <si>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</si>
  <si>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</si>
  <si>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</si>
  <si>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</si>
  <si>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</si>
  <si>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</si>
  <si>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</si>
  <si>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</si>
  <si>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</si>
  <si>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</si>
  <si>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</si>
  <si>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</si>
  <si>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</si>
  <si>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</si>
  <si>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</si>
  <si>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</si>
  <si>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</si>
  <si>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</si>
  <si>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</si>
  <si>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</si>
  <si>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</si>
  <si>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</si>
  <si>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</si>
  <si>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</si>
  <si>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</si>
  <si>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</si>
  <si>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</si>
  <si>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</si>
  <si>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</si>
  <si>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</si>
  <si>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</si>
  <si>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</si>
  <si>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</si>
  <si>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</si>
  <si>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</si>
  <si>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</si>
  <si>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</si>
  <si>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</si>
  <si>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</si>
  <si>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</si>
  <si>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</si>
  <si>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</si>
  <si>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</si>
  <si>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ПАО "МРСК Северного Кавказа"</t>
  </si>
  <si>
    <t>Реконструкция</t>
  </si>
  <si>
    <t>объем заключенного договора в ценах___года с НДС, млн. руб.</t>
  </si>
  <si>
    <t>Выполнение обязательств по заключенному договору технологического присоединения.</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</si>
  <si>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</si>
  <si>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</si>
  <si>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</si>
  <si>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</si>
  <si>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</si>
  <si>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</si>
  <si>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</si>
  <si>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</si>
  <si>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</si>
  <si>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</si>
  <si>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</si>
  <si>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</si>
  <si>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</si>
  <si>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 xml:space="preserve">Исполнение обязательств по договору на технологическое присоединение. </t>
  </si>
  <si>
    <t>г. Владикавказ</t>
  </si>
  <si>
    <t>Республика Северная Осетия - Алания, г. Владикавказ</t>
  </si>
  <si>
    <t>Оборудование</t>
  </si>
  <si>
    <t>ОЗЦ</t>
  </si>
  <si>
    <t>www.b2b-mrsk.ru</t>
  </si>
  <si>
    <t>РСО-Алания,г. Владикавказ</t>
  </si>
  <si>
    <t>Сборник укрупненных показателей</t>
  </si>
  <si>
    <t>Установка лин. Ячейки на 4 с.ш., строит. КЛЭП-6 кВ ПС Левобережная (ТУ 5328, Ремгражданпроектконструкция)</t>
  </si>
  <si>
    <t>25,26 МВА</t>
  </si>
  <si>
    <t>ТДТН-25000</t>
  </si>
  <si>
    <t>ПС 110/10/6 кВ Левобережная</t>
  </si>
  <si>
    <t>1989</t>
  </si>
  <si>
    <t xml:space="preserve"> по состоянию на 01.01.2015</t>
  </si>
  <si>
    <t>по состоянию на 01.01.2016</t>
  </si>
  <si>
    <t>Ячейка К-104</t>
  </si>
  <si>
    <t xml:space="preserve">ООО "Меридиан Энерго"   </t>
  </si>
  <si>
    <t>07.08.2014;
хозспособ</t>
  </si>
  <si>
    <t>ОАО "СКЭРК", хозспособ</t>
  </si>
  <si>
    <t>не относится</t>
  </si>
  <si>
    <t>14,8 МВА</t>
  </si>
  <si>
    <t>Договор 658/2013 от 10.09.2013</t>
  </si>
  <si>
    <t>ООО "СПК Ремгражданреконструкция"</t>
  </si>
  <si>
    <t xml:space="preserve">
III</t>
  </si>
  <si>
    <t>Проектируемая линейная ячейка на III с.ш. ЗРУ-10 кВ ПС Левобережная (основное питание)</t>
  </si>
  <si>
    <t>Линейная ячейка на I с.ш. в РУ-10 кВ ПС 110 кВ Парковая</t>
  </si>
  <si>
    <t>Линейная ячейка на I с.ш. в РУ-10 кВ строящейся ПС 110 кВ Парковая (резервное питание)</t>
  </si>
  <si>
    <t xml:space="preserve">
II</t>
  </si>
  <si>
    <t>Договор  658/2013 от 10.09.2013</t>
  </si>
  <si>
    <t>№08/14-ОАО "СКЭРК" от 07.08.2014</t>
  </si>
  <si>
    <t>объем заключенного договора в ценах 2015 года с НДС, млн. руб.</t>
  </si>
  <si>
    <t>ООО "Меридиан Энерго"</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</si>
  <si>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</si>
  <si>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</si>
  <si>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</si>
  <si>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G_prj_109103_4255</t>
  </si>
  <si>
    <t>нд</t>
  </si>
  <si>
    <t xml:space="preserve">Северо-Осетинский филиал ПАО "МРСК Северного Кавказа"                                                                                                                                                                                                                 </t>
  </si>
  <si>
    <t xml:space="preserve">                 G_prj_109103_4255                                                                                                                                                                                                </t>
  </si>
  <si>
    <t xml:space="preserve">Установка лин. Ячейки на 4 с.ш., строит. КЛЭП-6 кВ ПС Левобережная (ТУ 5328, Ремгражданпроектконструкция)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</si>
  <si>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</si>
  <si>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</si>
  <si>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</si>
  <si>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</si>
  <si>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</si>
  <si>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</si>
  <si>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</si>
  <si>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</si>
  <si>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</si>
  <si>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</si>
  <si>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</si>
  <si>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</si>
  <si>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</si>
  <si>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</si>
  <si>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</si>
  <si>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</si>
  <si>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</si>
  <si>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</si>
  <si>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</si>
  <si>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</si>
  <si>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</si>
  <si>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</si>
  <si>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</si>
  <si>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</si>
  <si>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</si>
  <si>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</si>
  <si>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</si>
  <si>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</si>
  <si>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</si>
  <si>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</si>
  <si>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</si>
  <si>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</si>
  <si>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</si>
  <si>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</si>
  <si>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</si>
  <si>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</si>
  <si>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</si>
  <si>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</si>
  <si>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</si>
  <si>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 xml:space="preserve">Наименование обособленного подразделения субъекта электроэнергетики, реализующего инвестиционный проект </t>
  </si>
  <si>
    <t>Новое строительство</t>
  </si>
  <si>
    <t>да</t>
  </si>
  <si>
    <t xml:space="preserve"> Квартал</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</si>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</sst>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u/>
      <sz val="11"/>
      <color theme="10"/>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0" fontId="53" fillId="0" borderId="0"/>
    <xf numFmtId="0" fontId="53" fillId="0" borderId="0"/>
    <xf numFmtId="0" fontId="53" fillId="0" borderId="0"/>
    <xf numFmtId="0" fontId="55" fillId="0" borderId="0"/>
    <xf numFmtId="0" fontId="55" fillId="0" borderId="0"/>
    <xf numFmtId="0" fontId="55" fillId="0" borderId="0"/>
    <xf numFmtId="0" fontId="55" fillId="0" borderId="0"/>
    <xf numFmtId="0" fontId="55" fillId="0" borderId="0"/>
    <xf numFmtId="0" fontId="53"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6" fillId="0" borderId="0"/>
    <xf numFmtId="0" fontId="11" fillId="0" borderId="0"/>
    <xf numFmtId="0" fontId="11" fillId="0" borderId="0"/>
    <xf numFmtId="0" fontId="11" fillId="0" borderId="0"/>
    <xf numFmtId="0" fontId="11" fillId="0" borderId="0"/>
    <xf numFmtId="0" fontId="11" fillId="0" borderId="0"/>
    <xf numFmtId="0" fontId="1" fillId="0" borderId="0"/>
    <xf numFmtId="0" fontId="57" fillId="0" borderId="0"/>
    <xf numFmtId="0" fontId="57"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5" fillId="0" borderId="0"/>
    <xf numFmtId="0" fontId="55" fillId="0" borderId="0"/>
    <xf numFmtId="0" fontId="53" fillId="0" borderId="0"/>
    <xf numFmtId="164" fontId="44" fillId="0" borderId="0" applyFont="0" applyFill="0" applyBorder="0" applyAlignment="0" applyProtection="0"/>
    <xf numFmtId="0" fontId="11" fillId="0" borderId="0"/>
    <xf numFmtId="0" fontId="61" fillId="0" borderId="0" applyNumberFormat="0" applyFill="0" applyBorder="0" applyAlignment="0" applyProtection="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0" fillId="0" borderId="31" xfId="2" applyFont="1" applyFill="1" applyBorder="1" applyAlignment="1">
      <alignment horizontal="justify"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28" xfId="2" applyFont="1" applyFill="1" applyBorder="1" applyAlignment="1">
      <alignment vertical="top" wrapText="1"/>
    </xf>
    <xf numFmtId="0" fontId="40" fillId="0" borderId="32"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29"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2" xfId="112" applyFont="1" applyFill="1" applyBorder="1" applyAlignment="1">
      <alignment horizontal="left" vertical="top" wrapText="1"/>
    </xf>
    <xf numFmtId="9" fontId="40" fillId="0" borderId="34" xfId="112" applyNumberFormat="1" applyFont="1" applyFill="1" applyBorder="1" applyAlignment="1">
      <alignment horizontal="justify" vertical="top" wrapText="1"/>
    </xf>
    <xf numFmtId="168" fontId="40" fillId="0" borderId="34" xfId="112" applyNumberFormat="1" applyFont="1" applyFill="1" applyBorder="1" applyAlignment="1">
      <alignment horizontal="justify" vertical="top" wrapText="1"/>
    </xf>
    <xf numFmtId="0" fontId="41" fillId="0" borderId="26" xfId="2" applyFont="1" applyFill="1" applyBorder="1" applyAlignment="1">
      <alignment vertical="top" wrapText="1"/>
    </xf>
    <xf numFmtId="0" fontId="40" fillId="0" borderId="35" xfId="2" applyFont="1" applyFill="1" applyBorder="1" applyAlignment="1">
      <alignment vertical="top" wrapText="1"/>
    </xf>
    <xf numFmtId="0" fontId="40" fillId="0" borderId="27" xfId="2" applyFont="1" applyFill="1" applyBorder="1" applyAlignment="1">
      <alignment vertical="top" wrapText="1"/>
    </xf>
    <xf numFmtId="0" fontId="40" fillId="0" borderId="1" xfId="2" applyFont="1" applyFill="1" applyBorder="1" applyAlignment="1">
      <alignment vertical="top" wrapText="1"/>
    </xf>
    <xf numFmtId="0" fontId="40" fillId="0" borderId="32" xfId="89" applyFont="1" applyFill="1" applyBorder="1" applyAlignment="1">
      <alignment horizontal="left" vertical="top" wrapText="1"/>
    </xf>
    <xf numFmtId="0" fontId="40" fillId="0" borderId="33" xfId="112" applyFont="1" applyFill="1" applyBorder="1" applyAlignment="1">
      <alignment horizontal="left" vertical="top" wrapText="1"/>
    </xf>
    <xf numFmtId="0" fontId="40" fillId="0" borderId="28" xfId="112" applyFont="1" applyFill="1" applyBorder="1" applyAlignment="1">
      <alignment horizontal="justify"/>
    </xf>
    <xf numFmtId="9" fontId="40" fillId="0" borderId="33" xfId="112" quotePrefix="1" applyNumberFormat="1" applyFont="1" applyFill="1" applyBorder="1" applyAlignment="1">
      <alignment horizontal="justify" vertical="top" wrapText="1"/>
    </xf>
    <xf numFmtId="0" fontId="40" fillId="0" borderId="28" xfId="112" applyFont="1" applyFill="1" applyBorder="1" applyAlignment="1">
      <alignment horizontal="left" vertical="top" wrapText="1"/>
    </xf>
    <xf numFmtId="9" fontId="40" fillId="0" borderId="28" xfId="112" applyNumberFormat="1" applyFont="1" applyFill="1" applyBorder="1" applyAlignment="1">
      <alignment horizontal="justify" vertical="top" wrapText="1"/>
    </xf>
    <xf numFmtId="168" fontId="40" fillId="0" borderId="28" xfId="112" applyNumberFormat="1" applyFont="1" applyFill="1" applyBorder="1" applyAlignment="1">
      <alignment horizontal="justify" vertical="top" wrapText="1"/>
    </xf>
    <xf numFmtId="0" fontId="40" fillId="0" borderId="28" xfId="112" applyFont="1" applyFill="1" applyBorder="1" applyAlignment="1">
      <alignment horizontal="justify" vertical="top" wrapText="1"/>
    </xf>
    <xf numFmtId="0" fontId="40" fillId="0" borderId="29"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40" fillId="0" borderId="29" xfId="112" applyFont="1" applyFill="1" applyBorder="1" applyAlignment="1">
      <alignment horizontal="left"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8"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9"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11" fillId="0" borderId="4" xfId="2" applyFont="1" applyFill="1" applyBorder="1" applyAlignment="1">
      <alignment horizontal="center" vertical="center" wrapText="1"/>
    </xf>
    <xf numFmtId="0" fontId="42" fillId="0" borderId="4" xfId="2" applyFont="1" applyFill="1" applyBorder="1" applyAlignment="1">
      <alignment horizontal="center" vertical="center" wrapText="1"/>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169" fontId="40" fillId="0" borderId="28" xfId="112" applyNumberFormat="1" applyFont="1" applyFill="1" applyBorder="1" applyAlignment="1">
      <alignment horizontal="justify" vertical="top" wrapText="1"/>
    </xf>
    <xf numFmtId="14" fontId="40" fillId="0" borderId="33" xfId="2" applyNumberFormat="1" applyFont="1" applyFill="1" applyBorder="1" applyAlignment="1">
      <alignment horizontal="justify" vertical="top" wrapText="1"/>
    </xf>
    <xf numFmtId="0" fontId="36" fillId="0" borderId="0" xfId="0" applyFont="1" applyAlignment="1">
      <alignment wrapText="1"/>
    </xf>
    <xf numFmtId="49" fontId="61" fillId="25" borderId="1" xfId="113" applyNumberFormat="1" applyFill="1" applyBorder="1" applyAlignment="1">
      <alignment horizontal="center" vertical="center" wrapText="1"/>
    </xf>
    <xf numFmtId="2" fontId="7" fillId="0" borderId="28" xfId="50" applyNumberFormat="1" applyFont="1" applyFill="1" applyBorder="1" applyAlignment="1">
      <alignment horizontal="center" vertical="center"/>
    </xf>
    <xf numFmtId="0" fontId="39" fillId="0" borderId="1" xfId="1" applyFont="1" applyBorder="1" applyAlignment="1">
      <alignment horizontal="center" vertical="center" wrapText="1"/>
    </xf>
    <xf numFmtId="2" fontId="40" fillId="0" borderId="28" xfId="112" applyNumberFormat="1" applyFont="1" applyFill="1" applyBorder="1" applyAlignment="1">
      <alignment horizontal="justify" vertical="top" wrapText="1"/>
    </xf>
    <xf numFmtId="0" fontId="36" fillId="0" borderId="0" xfId="0" applyFont="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7" fillId="0" borderId="1" xfId="45" applyNumberFormat="1" applyFont="1" applyFill="1" applyBorder="1" applyAlignment="1">
      <alignment horizontal="center" vertical="center" wrapText="1"/>
    </xf>
    <xf numFmtId="2" fontId="11" fillId="0" borderId="1" xfId="2" applyNumberFormat="1" applyFont="1" applyFill="1" applyBorder="1" applyAlignment="1">
      <alignment horizontal="center"/>
    </xf>
    <xf numFmtId="0" fontId="11" fillId="25" borderId="1" xfId="2" applyFont="1" applyFill="1" applyBorder="1" applyAlignment="1">
      <alignment horizontal="left" vertical="center" wrapText="1"/>
    </xf>
    <xf numFmtId="2" fontId="36" fillId="0" borderId="1" xfId="1" applyNumberFormat="1" applyFont="1" applyBorder="1" applyAlignment="1">
      <alignment horizontal="left" vertical="center"/>
    </xf>
    <xf numFmtId="2" fontId="36" fillId="0" borderId="0" xfId="1" applyNumberFormat="1" applyFont="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5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10" xfId="1" applyFont="1" applyBorder="1" applyAlignment="1">
      <alignment horizontal="center" vertical="center"/>
    </xf>
    <xf numFmtId="0" fontId="4" fillId="0" borderId="2" xfId="1"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4" fillId="0" borderId="0" xfId="1" applyFont="1" applyFill="1" applyAlignment="1">
      <alignment horizontal="center" vertical="center"/>
    </xf>
    <xf numFmtId="0" fontId="54"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60" fillId="25" borderId="0" xfId="1" applyFont="1" applyFill="1" applyAlignment="1">
      <alignment horizontal="center" vertical="center"/>
    </xf>
    <xf numFmtId="0" fontId="4" fillId="25" borderId="0" xfId="1" applyFont="1" applyFill="1" applyBorder="1" applyAlignment="1">
      <alignment horizontal="center" vertical="center"/>
    </xf>
    <xf numFmtId="0" fontId="54" fillId="25" borderId="0" xfId="1" applyFont="1" applyFill="1" applyAlignment="1">
      <alignment horizontal="center" vertical="center"/>
    </xf>
    <xf numFmtId="0" fontId="5" fillId="25" borderId="0" xfId="1" applyFont="1" applyFill="1" applyAlignment="1">
      <alignment horizontal="center" vertical="center"/>
    </xf>
    <xf numFmtId="0" fontId="59"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2"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9"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2" fontId="11" fillId="24" borderId="1" xfId="2" applyNumberFormat="1" applyFont="1" applyFill="1" applyBorder="1" applyAlignment="1">
      <alignment horizontal="center" vertical="center" wrapText="1"/>
    </xf>
    <xf numFmtId="2" fontId="65" fillId="24" borderId="1" xfId="2" applyNumberFormat="1" applyFont="1" applyFill="1" applyBorder="1" applyAlignment="1">
      <alignment horizontal="center" vertical="center" wrapText="1"/>
    </xf>
    <xf numFmtId="0" fontId="42" fillId="0" borderId="1" xfId="52" applyFont="1" applyFill="1" applyBorder="1" applyAlignment="1">
      <alignment horizontal="center" vertical="center"/>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3"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65</v>
      </c>
      <c r="F1" s="16"/>
      <c r="G1" s="16"/>
    </row>
    <row r="2" spans="1:22" s="12" customFormat="1" ht="18.75" customHeight="1" x14ac:dyDescent="0.3">
      <c r="A2" s="18"/>
      <c r="C2" s="15" t="s">
        <v>7</v>
      </c>
      <c r="F2" s="16"/>
      <c r="G2" s="16"/>
    </row>
    <row r="3" spans="1:22" s="12" customFormat="1" ht="18.75" x14ac:dyDescent="0.3">
      <c r="A3" s="17"/>
      <c r="C3" s="15" t="s">
        <v>64</v>
      </c>
      <c r="F3" s="16"/>
      <c r="G3" s="16"/>
    </row>
    <row r="4" spans="1:22" s="12" customFormat="1" ht="18.75" x14ac:dyDescent="0.3">
      <c r="A4" s="17"/>
      <c r="F4" s="16"/>
      <c r="G4" s="16"/>
      <c r="H4" s="15"/>
    </row>
    <row r="5" spans="1:22" s="12" customFormat="1" ht="15.75" x14ac:dyDescent="0.25">
      <c r="A5" s="257" t="s">
        <v>372</v>
      </c>
      <c r="B5" s="257"/>
      <c r="C5" s="257"/>
      <c r="D5" s="135"/>
      <c r="E5" s="135"/>
      <c r="F5" s="135"/>
      <c r="G5" s="135"/>
      <c r="H5" s="135"/>
      <c r="I5" s="135"/>
      <c r="J5" s="135"/>
    </row>
    <row r="6" spans="1:22" s="12" customFormat="1" ht="18.75" x14ac:dyDescent="0.3">
      <c r="A6" s="17"/>
      <c r="F6" s="16"/>
      <c r="G6" s="16"/>
      <c r="H6" s="15"/>
    </row>
    <row r="7" spans="1:22" s="12" customFormat="1" ht="18.75" x14ac:dyDescent="0.2">
      <c r="A7" s="261" t="s">
        <v>6</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373</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5</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433</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4</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63" t="s">
        <v>406</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3</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358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2</v>
      </c>
      <c r="B20" s="35" t="s">
        <v>63</v>
      </c>
      <c r="C20" s="34" t="s">
        <v>62</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4">
        <v>1</v>
      </c>
      <c r="B21" s="35">
        <v>2</v>
      </c>
      <c r="C21" s="34">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61</v>
      </c>
      <c r="B22" s="38" t="s">
        <v>221</v>
      </c>
      <c r="C22" s="34" t="s">
        <v>432</v>
      </c>
      <c r="D22" s="25"/>
      <c r="E22" s="25"/>
      <c r="F22" s="25"/>
      <c r="G22" s="25"/>
      <c r="H22" s="25"/>
      <c r="I22" s="24"/>
      <c r="J22" s="24"/>
      <c r="K22" s="24"/>
      <c r="L22" s="24"/>
      <c r="M22" s="24"/>
      <c r="N22" s="24"/>
      <c r="O22" s="24"/>
      <c r="P22" s="24"/>
      <c r="Q22" s="24"/>
      <c r="R22" s="24"/>
      <c r="S22" s="24"/>
      <c r="T22" s="23"/>
      <c r="U22" s="23"/>
      <c r="V22" s="23"/>
    </row>
    <row r="23" spans="1:22" s="3" customFormat="1" ht="120" customHeight="1" x14ac:dyDescent="0.2">
      <c r="A23" s="20" t="s">
        <v>60</v>
      </c>
      <c r="B23" s="33" t="s">
        <v>476</v>
      </c>
      <c r="C23" s="166" t="s">
        <v>398</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54"/>
      <c r="B24" s="255"/>
      <c r="C24" s="256"/>
      <c r="D24" s="25"/>
      <c r="E24" s="25"/>
      <c r="F24" s="25"/>
      <c r="G24" s="25"/>
      <c r="H24" s="25"/>
      <c r="I24" s="24"/>
      <c r="J24" s="24"/>
      <c r="K24" s="24"/>
      <c r="L24" s="24"/>
      <c r="M24" s="24"/>
      <c r="N24" s="24"/>
      <c r="O24" s="24"/>
      <c r="P24" s="24"/>
      <c r="Q24" s="24"/>
      <c r="R24" s="24"/>
      <c r="S24" s="24"/>
      <c r="T24" s="23"/>
      <c r="U24" s="23"/>
      <c r="V24" s="23"/>
    </row>
    <row r="25" spans="1:22" s="28" customFormat="1" ht="58.5" customHeight="1" x14ac:dyDescent="0.2">
      <c r="A25" s="20" t="s">
        <v>59</v>
      </c>
      <c r="B25" s="132" t="s">
        <v>477</v>
      </c>
      <c r="C25" s="32" t="s">
        <v>373</v>
      </c>
      <c r="D25" s="31"/>
      <c r="E25" s="31"/>
      <c r="F25" s="31"/>
      <c r="G25" s="31"/>
      <c r="H25" s="30"/>
      <c r="I25" s="30"/>
      <c r="J25" s="30"/>
      <c r="K25" s="30"/>
      <c r="L25" s="30"/>
      <c r="M25" s="30"/>
      <c r="N25" s="30"/>
      <c r="O25" s="30"/>
      <c r="P25" s="30"/>
      <c r="Q25" s="30"/>
      <c r="R25" s="30"/>
      <c r="S25" s="29"/>
      <c r="T25" s="29"/>
      <c r="U25" s="29"/>
      <c r="V25" s="29"/>
    </row>
    <row r="26" spans="1:22" s="28" customFormat="1" ht="42.75" customHeight="1" x14ac:dyDescent="0.2">
      <c r="A26" s="20" t="s">
        <v>58</v>
      </c>
      <c r="B26" s="132" t="s">
        <v>71</v>
      </c>
      <c r="C26" s="32" t="s">
        <v>374</v>
      </c>
      <c r="D26" s="31"/>
      <c r="E26" s="31"/>
      <c r="F26" s="31"/>
      <c r="G26" s="31"/>
      <c r="H26" s="30"/>
      <c r="I26" s="30"/>
      <c r="J26" s="30"/>
      <c r="K26" s="30"/>
      <c r="L26" s="30"/>
      <c r="M26" s="30"/>
      <c r="N26" s="30"/>
      <c r="O26" s="30"/>
      <c r="P26" s="30"/>
      <c r="Q26" s="30"/>
      <c r="R26" s="30"/>
      <c r="S26" s="29"/>
      <c r="T26" s="29"/>
      <c r="U26" s="29"/>
      <c r="V26" s="29"/>
    </row>
    <row r="27" spans="1:22" s="28" customFormat="1" ht="51.75" customHeight="1" x14ac:dyDescent="0.2">
      <c r="A27" s="20" t="s">
        <v>56</v>
      </c>
      <c r="B27" s="132" t="s">
        <v>70</v>
      </c>
      <c r="C27" s="32" t="s">
        <v>399</v>
      </c>
      <c r="D27" s="31"/>
      <c r="E27" s="31"/>
      <c r="F27" s="31"/>
      <c r="G27" s="31"/>
      <c r="H27" s="30"/>
      <c r="I27" s="30"/>
      <c r="J27" s="30"/>
      <c r="K27" s="30"/>
      <c r="L27" s="30"/>
      <c r="M27" s="30"/>
      <c r="N27" s="30"/>
      <c r="O27" s="30"/>
      <c r="P27" s="30"/>
      <c r="Q27" s="30"/>
      <c r="R27" s="30"/>
      <c r="S27" s="29"/>
      <c r="T27" s="29"/>
      <c r="U27" s="29"/>
      <c r="V27" s="29"/>
    </row>
    <row r="28" spans="1:22" s="28" customFormat="1" ht="42.75" customHeight="1" x14ac:dyDescent="0.2">
      <c r="A28" s="20" t="s">
        <v>55</v>
      </c>
      <c r="B28" s="132" t="s">
        <v>310</v>
      </c>
      <c r="C28" s="32" t="s">
        <v>379</v>
      </c>
      <c r="D28" s="31"/>
      <c r="E28" s="31"/>
      <c r="F28" s="31"/>
      <c r="G28" s="31"/>
      <c r="H28" s="30"/>
      <c r="I28" s="30"/>
      <c r="J28" s="30"/>
      <c r="K28" s="30"/>
      <c r="L28" s="30"/>
      <c r="M28" s="30"/>
      <c r="N28" s="30"/>
      <c r="O28" s="30"/>
      <c r="P28" s="30"/>
      <c r="Q28" s="30"/>
      <c r="R28" s="30"/>
      <c r="S28" s="29"/>
      <c r="T28" s="29"/>
      <c r="U28" s="29"/>
      <c r="V28" s="29"/>
    </row>
    <row r="29" spans="1:22" s="28" customFormat="1" ht="51.75" customHeight="1" x14ac:dyDescent="0.2">
      <c r="A29" s="20" t="s">
        <v>53</v>
      </c>
      <c r="B29" s="132" t="s">
        <v>311</v>
      </c>
      <c r="C29" s="32" t="s">
        <v>379</v>
      </c>
      <c r="D29" s="31"/>
      <c r="E29" s="31"/>
      <c r="F29" s="31"/>
      <c r="G29" s="31"/>
      <c r="H29" s="30"/>
      <c r="I29" s="30"/>
      <c r="J29" s="30"/>
      <c r="K29" s="30"/>
      <c r="L29" s="30"/>
      <c r="M29" s="30"/>
      <c r="N29" s="30"/>
      <c r="O29" s="30"/>
      <c r="P29" s="30"/>
      <c r="Q29" s="30"/>
      <c r="R29" s="30"/>
      <c r="S29" s="29"/>
      <c r="T29" s="29"/>
      <c r="U29" s="29"/>
      <c r="V29" s="29"/>
    </row>
    <row r="30" spans="1:22" s="28" customFormat="1" ht="51.75" customHeight="1" x14ac:dyDescent="0.2">
      <c r="A30" s="20" t="s">
        <v>51</v>
      </c>
      <c r="B30" s="132" t="s">
        <v>312</v>
      </c>
      <c r="C30" s="32" t="s">
        <v>379</v>
      </c>
      <c r="D30" s="31"/>
      <c r="E30" s="31"/>
      <c r="F30" s="31"/>
      <c r="G30" s="31"/>
      <c r="H30" s="30"/>
      <c r="I30" s="30"/>
      <c r="J30" s="30"/>
      <c r="K30" s="30"/>
      <c r="L30" s="30"/>
      <c r="M30" s="30"/>
      <c r="N30" s="30"/>
      <c r="O30" s="30"/>
      <c r="P30" s="30"/>
      <c r="Q30" s="30"/>
      <c r="R30" s="30"/>
      <c r="S30" s="29"/>
      <c r="T30" s="29"/>
      <c r="U30" s="29"/>
      <c r="V30" s="29"/>
    </row>
    <row r="31" spans="1:22" s="28" customFormat="1" ht="51.75" customHeight="1" x14ac:dyDescent="0.2">
      <c r="A31" s="20" t="s">
        <v>69</v>
      </c>
      <c r="B31" s="37" t="s">
        <v>313</v>
      </c>
      <c r="C31" s="32" t="s">
        <v>379</v>
      </c>
      <c r="D31" s="31"/>
      <c r="E31" s="31"/>
      <c r="F31" s="31"/>
      <c r="G31" s="31"/>
      <c r="H31" s="30"/>
      <c r="I31" s="30"/>
      <c r="J31" s="30"/>
      <c r="K31" s="30"/>
      <c r="L31" s="30"/>
      <c r="M31" s="30"/>
      <c r="N31" s="30"/>
      <c r="O31" s="30"/>
      <c r="P31" s="30"/>
      <c r="Q31" s="30"/>
      <c r="R31" s="30"/>
      <c r="S31" s="29"/>
      <c r="T31" s="29"/>
      <c r="U31" s="29"/>
      <c r="V31" s="29"/>
    </row>
    <row r="32" spans="1:22" s="28" customFormat="1" ht="51.75" customHeight="1" x14ac:dyDescent="0.2">
      <c r="A32" s="20" t="s">
        <v>67</v>
      </c>
      <c r="B32" s="37" t="s">
        <v>314</v>
      </c>
      <c r="C32" s="32" t="s">
        <v>379</v>
      </c>
      <c r="D32" s="31"/>
      <c r="E32" s="31"/>
      <c r="F32" s="31"/>
      <c r="G32" s="31"/>
      <c r="H32" s="30"/>
      <c r="I32" s="30"/>
      <c r="J32" s="30"/>
      <c r="K32" s="30"/>
      <c r="L32" s="30"/>
      <c r="M32" s="30"/>
      <c r="N32" s="30"/>
      <c r="O32" s="30"/>
      <c r="P32" s="30"/>
      <c r="Q32" s="30"/>
      <c r="R32" s="30"/>
      <c r="S32" s="29"/>
      <c r="T32" s="29"/>
      <c r="U32" s="29"/>
      <c r="V32" s="29"/>
    </row>
    <row r="33" spans="1:22" s="28" customFormat="1" ht="101.25" customHeight="1" x14ac:dyDescent="0.2">
      <c r="A33" s="20" t="s">
        <v>66</v>
      </c>
      <c r="B33" s="37" t="s">
        <v>315</v>
      </c>
      <c r="C33" s="32" t="s">
        <v>417</v>
      </c>
      <c r="D33" s="31"/>
      <c r="E33" s="31"/>
      <c r="F33" s="31"/>
      <c r="G33" s="31"/>
      <c r="H33" s="30"/>
      <c r="I33" s="30"/>
      <c r="J33" s="30"/>
      <c r="K33" s="30"/>
      <c r="L33" s="30"/>
      <c r="M33" s="30"/>
      <c r="N33" s="30"/>
      <c r="O33" s="30"/>
      <c r="P33" s="30"/>
      <c r="Q33" s="30"/>
      <c r="R33" s="30"/>
      <c r="S33" s="29"/>
      <c r="T33" s="29"/>
      <c r="U33" s="29"/>
      <c r="V33" s="29"/>
    </row>
    <row r="34" spans="1:22" ht="111" customHeight="1" x14ac:dyDescent="0.25">
      <c r="A34" s="20" t="s">
        <v>328</v>
      </c>
      <c r="B34" s="37" t="s">
        <v>316</v>
      </c>
      <c r="C34" s="32" t="s">
        <v>379</v>
      </c>
      <c r="D34" s="19"/>
      <c r="E34" s="19"/>
      <c r="F34" s="19"/>
      <c r="G34" s="19"/>
      <c r="H34" s="19"/>
      <c r="I34" s="19"/>
      <c r="J34" s="19"/>
      <c r="K34" s="19"/>
      <c r="L34" s="19"/>
      <c r="M34" s="19"/>
      <c r="N34" s="19"/>
      <c r="O34" s="19"/>
      <c r="P34" s="19"/>
      <c r="Q34" s="19"/>
      <c r="R34" s="19"/>
      <c r="S34" s="19"/>
      <c r="T34" s="19"/>
      <c r="U34" s="19"/>
      <c r="V34" s="19"/>
    </row>
    <row r="35" spans="1:22" ht="58.5" customHeight="1" x14ac:dyDescent="0.25">
      <c r="A35" s="20" t="s">
        <v>319</v>
      </c>
      <c r="B35" s="37" t="s">
        <v>68</v>
      </c>
      <c r="C35" s="21" t="s">
        <v>379</v>
      </c>
      <c r="D35" s="19"/>
      <c r="E35" s="19"/>
      <c r="F35" s="19"/>
      <c r="G35" s="19"/>
      <c r="H35" s="19"/>
      <c r="I35" s="19"/>
      <c r="J35" s="19"/>
      <c r="K35" s="19"/>
      <c r="L35" s="19"/>
      <c r="M35" s="19"/>
      <c r="N35" s="19"/>
      <c r="O35" s="19"/>
      <c r="P35" s="19"/>
      <c r="Q35" s="19"/>
      <c r="R35" s="19"/>
      <c r="S35" s="19"/>
      <c r="T35" s="19"/>
      <c r="U35" s="19"/>
      <c r="V35" s="19"/>
    </row>
    <row r="36" spans="1:22" ht="51.75" customHeight="1" x14ac:dyDescent="0.25">
      <c r="A36" s="20" t="s">
        <v>329</v>
      </c>
      <c r="B36" s="37" t="s">
        <v>317</v>
      </c>
      <c r="C36" s="21" t="s">
        <v>379</v>
      </c>
      <c r="D36" s="19"/>
      <c r="E36" s="19"/>
      <c r="F36" s="19"/>
      <c r="G36" s="19"/>
      <c r="H36" s="19"/>
      <c r="I36" s="19"/>
      <c r="J36" s="19"/>
      <c r="K36" s="19"/>
      <c r="L36" s="19"/>
      <c r="M36" s="19"/>
      <c r="N36" s="19"/>
      <c r="O36" s="19"/>
      <c r="P36" s="19"/>
      <c r="Q36" s="19"/>
      <c r="R36" s="19"/>
      <c r="S36" s="19"/>
      <c r="T36" s="19"/>
      <c r="U36" s="19"/>
      <c r="V36" s="19"/>
    </row>
    <row r="37" spans="1:22" ht="43.5" customHeight="1" x14ac:dyDescent="0.25">
      <c r="A37" s="20" t="s">
        <v>320</v>
      </c>
      <c r="B37" s="37" t="s">
        <v>318</v>
      </c>
      <c r="C37" s="21" t="s">
        <v>479</v>
      </c>
      <c r="D37" s="19"/>
      <c r="E37" s="19"/>
      <c r="F37" s="19"/>
      <c r="G37" s="19"/>
      <c r="H37" s="19"/>
      <c r="I37" s="19"/>
      <c r="J37" s="19"/>
      <c r="K37" s="19"/>
      <c r="L37" s="19"/>
      <c r="M37" s="19"/>
      <c r="N37" s="19"/>
      <c r="O37" s="19"/>
      <c r="P37" s="19"/>
      <c r="Q37" s="19"/>
      <c r="R37" s="19"/>
      <c r="S37" s="19"/>
      <c r="T37" s="19"/>
      <c r="U37" s="19"/>
      <c r="V37" s="19"/>
    </row>
    <row r="38" spans="1:22" ht="43.5" customHeight="1" x14ac:dyDescent="0.25">
      <c r="A38" s="20" t="s">
        <v>330</v>
      </c>
      <c r="B38" s="37" t="s">
        <v>216</v>
      </c>
      <c r="C38" s="21" t="s">
        <v>379</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54"/>
      <c r="B39" s="255"/>
      <c r="C39" s="256"/>
      <c r="D39" s="19"/>
      <c r="E39" s="19"/>
      <c r="F39" s="19"/>
      <c r="G39" s="19"/>
      <c r="H39" s="19"/>
      <c r="I39" s="19"/>
      <c r="J39" s="19"/>
      <c r="K39" s="19"/>
      <c r="L39" s="19"/>
      <c r="M39" s="19"/>
      <c r="N39" s="19"/>
      <c r="O39" s="19"/>
      <c r="P39" s="19"/>
      <c r="Q39" s="19"/>
      <c r="R39" s="19"/>
      <c r="S39" s="19"/>
      <c r="T39" s="19"/>
      <c r="U39" s="19"/>
      <c r="V39" s="19"/>
    </row>
    <row r="40" spans="1:22" s="192" customFormat="1" ht="63" x14ac:dyDescent="0.25">
      <c r="A40" s="189" t="s">
        <v>321</v>
      </c>
      <c r="B40" s="190" t="s">
        <v>369</v>
      </c>
      <c r="C40" s="194" t="s">
        <v>434</v>
      </c>
      <c r="D40" s="191"/>
      <c r="E40" s="191"/>
      <c r="F40" s="191"/>
      <c r="G40" s="191"/>
      <c r="H40" s="191"/>
      <c r="I40" s="191"/>
      <c r="J40" s="191"/>
      <c r="K40" s="191"/>
      <c r="L40" s="191"/>
      <c r="M40" s="191"/>
      <c r="N40" s="191"/>
      <c r="O40" s="191"/>
      <c r="P40" s="191"/>
      <c r="Q40" s="191"/>
      <c r="R40" s="191"/>
      <c r="S40" s="191"/>
      <c r="T40" s="191"/>
      <c r="U40" s="191"/>
      <c r="V40" s="191"/>
    </row>
    <row r="41" spans="1:22" s="192" customFormat="1" ht="105.75" customHeight="1" x14ac:dyDescent="0.25">
      <c r="A41" s="189" t="s">
        <v>331</v>
      </c>
      <c r="B41" s="190" t="s">
        <v>353</v>
      </c>
      <c r="C41" s="193" t="s">
        <v>434</v>
      </c>
      <c r="D41" s="191"/>
      <c r="E41" s="191"/>
      <c r="F41" s="191"/>
      <c r="G41" s="191"/>
      <c r="H41" s="191"/>
      <c r="I41" s="191"/>
      <c r="J41" s="191"/>
      <c r="K41" s="191"/>
      <c r="L41" s="191"/>
      <c r="M41" s="191"/>
      <c r="N41" s="191"/>
      <c r="O41" s="191"/>
      <c r="P41" s="191"/>
      <c r="Q41" s="191"/>
      <c r="R41" s="191"/>
      <c r="S41" s="191"/>
      <c r="T41" s="191"/>
      <c r="U41" s="191"/>
      <c r="V41" s="191"/>
    </row>
    <row r="42" spans="1:22" s="192" customFormat="1" ht="83.25" customHeight="1" x14ac:dyDescent="0.25">
      <c r="A42" s="189" t="s">
        <v>322</v>
      </c>
      <c r="B42" s="190" t="s">
        <v>366</v>
      </c>
      <c r="C42" s="193" t="s">
        <v>434</v>
      </c>
      <c r="D42" s="191"/>
      <c r="E42" s="191"/>
      <c r="F42" s="191"/>
      <c r="G42" s="191"/>
      <c r="H42" s="191"/>
      <c r="I42" s="191"/>
      <c r="J42" s="191"/>
      <c r="K42" s="191"/>
      <c r="L42" s="191"/>
      <c r="M42" s="191"/>
      <c r="N42" s="191"/>
      <c r="O42" s="191"/>
      <c r="P42" s="191"/>
      <c r="Q42" s="191"/>
      <c r="R42" s="191"/>
      <c r="S42" s="191"/>
      <c r="T42" s="191"/>
      <c r="U42" s="191"/>
      <c r="V42" s="191"/>
    </row>
    <row r="43" spans="1:22" s="192" customFormat="1" ht="186" customHeight="1" x14ac:dyDescent="0.25">
      <c r="A43" s="189" t="s">
        <v>334</v>
      </c>
      <c r="B43" s="190" t="s">
        <v>335</v>
      </c>
      <c r="C43" s="193" t="s">
        <v>434</v>
      </c>
      <c r="D43" s="191"/>
      <c r="E43" s="191"/>
      <c r="F43" s="191"/>
      <c r="G43" s="191"/>
      <c r="H43" s="191"/>
      <c r="I43" s="191"/>
      <c r="J43" s="191"/>
      <c r="K43" s="191"/>
      <c r="L43" s="191"/>
      <c r="M43" s="191"/>
      <c r="N43" s="191"/>
      <c r="O43" s="191"/>
      <c r="P43" s="191"/>
      <c r="Q43" s="191"/>
      <c r="R43" s="191"/>
      <c r="S43" s="191"/>
      <c r="T43" s="191"/>
      <c r="U43" s="191"/>
      <c r="V43" s="191"/>
    </row>
    <row r="44" spans="1:22" s="192" customFormat="1" ht="111" customHeight="1" x14ac:dyDescent="0.25">
      <c r="A44" s="189" t="s">
        <v>323</v>
      </c>
      <c r="B44" s="190" t="s">
        <v>359</v>
      </c>
      <c r="C44" s="193" t="s">
        <v>434</v>
      </c>
      <c r="D44" s="191"/>
      <c r="E44" s="191"/>
      <c r="F44" s="191"/>
      <c r="G44" s="191"/>
      <c r="H44" s="191"/>
      <c r="I44" s="191"/>
      <c r="J44" s="191"/>
      <c r="K44" s="191"/>
      <c r="L44" s="191"/>
      <c r="M44" s="191"/>
      <c r="N44" s="191"/>
      <c r="O44" s="191"/>
      <c r="P44" s="191"/>
      <c r="Q44" s="191"/>
      <c r="R44" s="191"/>
      <c r="S44" s="191"/>
      <c r="T44" s="191"/>
      <c r="U44" s="191"/>
      <c r="V44" s="191"/>
    </row>
    <row r="45" spans="1:22" s="192" customFormat="1" ht="120" customHeight="1" x14ac:dyDescent="0.25">
      <c r="A45" s="189" t="s">
        <v>354</v>
      </c>
      <c r="B45" s="190" t="s">
        <v>360</v>
      </c>
      <c r="C45" s="195" t="s">
        <v>407</v>
      </c>
      <c r="D45" s="191"/>
      <c r="E45" s="191"/>
      <c r="F45" s="191"/>
      <c r="G45" s="191"/>
      <c r="H45" s="191"/>
      <c r="I45" s="191"/>
      <c r="J45" s="191"/>
      <c r="K45" s="191"/>
      <c r="L45" s="191"/>
      <c r="M45" s="191"/>
      <c r="N45" s="191"/>
      <c r="O45" s="191"/>
      <c r="P45" s="191"/>
      <c r="Q45" s="191"/>
      <c r="R45" s="191"/>
      <c r="S45" s="191"/>
      <c r="T45" s="191"/>
      <c r="U45" s="191"/>
      <c r="V45" s="191"/>
    </row>
    <row r="46" spans="1:22" ht="101.25" customHeight="1" x14ac:dyDescent="0.25">
      <c r="A46" s="20" t="s">
        <v>324</v>
      </c>
      <c r="B46" s="37" t="s">
        <v>361</v>
      </c>
      <c r="C46" s="195" t="s">
        <v>418</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54"/>
      <c r="B47" s="255"/>
      <c r="C47" s="256"/>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355</v>
      </c>
      <c r="B48" s="37" t="s">
        <v>367</v>
      </c>
      <c r="C48" s="252">
        <f>'6.2. Паспорт фин осв ввод'!D24</f>
        <v>1.7296264200000002</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325</v>
      </c>
      <c r="B49" s="37" t="s">
        <v>368</v>
      </c>
      <c r="C49" s="253">
        <f>'6.2. Паспорт фин осв ввод'!D30</f>
        <v>1.50494964</v>
      </c>
      <c r="D49" s="19"/>
      <c r="E49" s="19"/>
      <c r="F49" s="19"/>
      <c r="G49" s="19"/>
      <c r="H49" s="19"/>
      <c r="I49" s="19"/>
      <c r="J49" s="19"/>
      <c r="K49" s="19"/>
      <c r="L49" s="19"/>
      <c r="M49" s="19"/>
      <c r="N49" s="19"/>
      <c r="O49" s="19"/>
      <c r="P49" s="19"/>
      <c r="Q49" s="19"/>
      <c r="R49" s="19"/>
      <c r="S49" s="19"/>
      <c r="T49" s="19"/>
      <c r="U49" s="19"/>
      <c r="V49" s="19"/>
    </row>
    <row r="50" spans="1:22" ht="31.5" x14ac:dyDescent="0.25">
      <c r="A50" s="222">
        <v>26</v>
      </c>
      <c r="B50" s="223" t="s">
        <v>430</v>
      </c>
      <c r="C50" s="222" t="s">
        <v>431</v>
      </c>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60" zoomScaleNormal="10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65</v>
      </c>
    </row>
    <row r="2" spans="1:28" s="12" customFormat="1" ht="18.75" customHeight="1" x14ac:dyDescent="0.3">
      <c r="A2" s="18"/>
      <c r="S2" s="15" t="s">
        <v>7</v>
      </c>
    </row>
    <row r="3" spans="1:28" s="12" customFormat="1" ht="18.75" x14ac:dyDescent="0.3">
      <c r="S3" s="15" t="s">
        <v>64</v>
      </c>
    </row>
    <row r="4" spans="1:28" s="12" customFormat="1" ht="18.75" customHeight="1" x14ac:dyDescent="0.2">
      <c r="A4" s="257" t="s">
        <v>372</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6</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Северо-Осетинский филиал ПАО "МРСК Северного Кавказа"</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5</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G_prj_109103_4255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4</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Установка лин. Ячейки на 4 с.ш., строит. КЛЭП-6 кВ ПС Левобережная (ТУ 5328, Ремгражданпроектконструкция)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8" t="s">
        <v>3</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333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2</v>
      </c>
      <c r="B19" s="267" t="s">
        <v>84</v>
      </c>
      <c r="C19" s="268" t="s">
        <v>230</v>
      </c>
      <c r="D19" s="267" t="s">
        <v>229</v>
      </c>
      <c r="E19" s="267" t="s">
        <v>83</v>
      </c>
      <c r="F19" s="267" t="s">
        <v>82</v>
      </c>
      <c r="G19" s="267" t="s">
        <v>225</v>
      </c>
      <c r="H19" s="267" t="s">
        <v>81</v>
      </c>
      <c r="I19" s="267" t="s">
        <v>80</v>
      </c>
      <c r="J19" s="267" t="s">
        <v>79</v>
      </c>
      <c r="K19" s="267" t="s">
        <v>78</v>
      </c>
      <c r="L19" s="267" t="s">
        <v>77</v>
      </c>
      <c r="M19" s="267" t="s">
        <v>76</v>
      </c>
      <c r="N19" s="267" t="s">
        <v>75</v>
      </c>
      <c r="O19" s="267" t="s">
        <v>74</v>
      </c>
      <c r="P19" s="267" t="s">
        <v>73</v>
      </c>
      <c r="Q19" s="267" t="s">
        <v>228</v>
      </c>
      <c r="R19" s="267"/>
      <c r="S19" s="270" t="s">
        <v>395</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9" t="s">
        <v>226</v>
      </c>
      <c r="R20" s="40" t="s">
        <v>227</v>
      </c>
      <c r="S20" s="270"/>
      <c r="T20" s="24"/>
      <c r="U20" s="24"/>
      <c r="V20" s="24"/>
      <c r="W20" s="24"/>
      <c r="X20" s="24"/>
      <c r="Y20" s="24"/>
      <c r="Z20" s="23"/>
      <c r="AA20" s="23"/>
      <c r="AB20" s="23"/>
    </row>
    <row r="21" spans="1:28" s="3" customFormat="1" ht="18.75" x14ac:dyDescent="0.2">
      <c r="A21" s="39">
        <v>1</v>
      </c>
      <c r="B21" s="43">
        <v>2</v>
      </c>
      <c r="C21" s="39">
        <v>3</v>
      </c>
      <c r="D21" s="43">
        <v>4</v>
      </c>
      <c r="E21" s="39">
        <v>5</v>
      </c>
      <c r="F21" s="43">
        <v>6</v>
      </c>
      <c r="G21" s="129">
        <v>7</v>
      </c>
      <c r="H21" s="130">
        <v>8</v>
      </c>
      <c r="I21" s="129">
        <v>9</v>
      </c>
      <c r="J21" s="130">
        <v>10</v>
      </c>
      <c r="K21" s="129">
        <v>11</v>
      </c>
      <c r="L21" s="130">
        <v>12</v>
      </c>
      <c r="M21" s="129">
        <v>13</v>
      </c>
      <c r="N21" s="130">
        <v>14</v>
      </c>
      <c r="O21" s="129">
        <v>15</v>
      </c>
      <c r="P21" s="130">
        <v>16</v>
      </c>
      <c r="Q21" s="129">
        <v>17</v>
      </c>
      <c r="R21" s="130">
        <v>18</v>
      </c>
      <c r="S21" s="129">
        <v>19</v>
      </c>
      <c r="T21" s="24"/>
      <c r="U21" s="24"/>
      <c r="V21" s="24"/>
      <c r="W21" s="24"/>
      <c r="X21" s="24"/>
      <c r="Y21" s="24"/>
      <c r="Z21" s="23"/>
      <c r="AA21" s="23"/>
      <c r="AB21" s="23"/>
    </row>
    <row r="22" spans="1:28" s="3" customFormat="1" ht="102" customHeight="1" x14ac:dyDescent="0.2">
      <c r="A22" s="39">
        <v>1</v>
      </c>
      <c r="B22" s="130" t="s">
        <v>419</v>
      </c>
      <c r="C22" s="43" t="s">
        <v>434</v>
      </c>
      <c r="D22" s="43" t="s">
        <v>385</v>
      </c>
      <c r="E22" s="43" t="s">
        <v>400</v>
      </c>
      <c r="F22" s="43" t="s">
        <v>420</v>
      </c>
      <c r="G22" s="43" t="s">
        <v>422</v>
      </c>
      <c r="H22" s="43">
        <v>0.7</v>
      </c>
      <c r="I22" s="43" t="s">
        <v>434</v>
      </c>
      <c r="J22" s="43">
        <v>0.7</v>
      </c>
      <c r="K22" s="43">
        <v>6</v>
      </c>
      <c r="L22" s="170" t="s">
        <v>421</v>
      </c>
      <c r="M22" s="43" t="s">
        <v>434</v>
      </c>
      <c r="N22" s="43" t="s">
        <v>434</v>
      </c>
      <c r="O22" s="43" t="s">
        <v>434</v>
      </c>
      <c r="P22" s="43" t="s">
        <v>434</v>
      </c>
      <c r="Q22" s="130" t="str">
        <f>G22</f>
        <v>Проектируемая линейная ячейка на III с.ш. ЗРУ-10 кВ ПС Левобережная (основное питание)</v>
      </c>
      <c r="R22" s="5" t="s">
        <v>434</v>
      </c>
      <c r="S22" s="271">
        <v>2.1947999999999998E-3</v>
      </c>
      <c r="T22" s="24"/>
      <c r="U22" s="24"/>
      <c r="V22" s="24"/>
      <c r="W22" s="24"/>
      <c r="X22" s="24"/>
      <c r="Y22" s="24"/>
      <c r="Z22" s="23"/>
      <c r="AA22" s="23"/>
      <c r="AB22" s="23"/>
    </row>
    <row r="23" spans="1:28" s="3" customFormat="1" ht="45" customHeight="1" x14ac:dyDescent="0.2">
      <c r="A23" s="39"/>
      <c r="B23" s="43"/>
      <c r="C23" s="43"/>
      <c r="D23" s="43"/>
      <c r="E23" s="43"/>
      <c r="F23" s="43"/>
      <c r="G23" s="130" t="s">
        <v>423</v>
      </c>
      <c r="H23" s="197">
        <v>0.3</v>
      </c>
      <c r="I23" s="196" t="s">
        <v>434</v>
      </c>
      <c r="J23" s="197">
        <v>0.3</v>
      </c>
      <c r="K23" s="197">
        <v>6</v>
      </c>
      <c r="L23" s="216" t="s">
        <v>425</v>
      </c>
      <c r="M23" s="130" t="s">
        <v>434</v>
      </c>
      <c r="N23" s="130" t="s">
        <v>434</v>
      </c>
      <c r="O23" s="130" t="s">
        <v>434</v>
      </c>
      <c r="P23" s="130" t="s">
        <v>434</v>
      </c>
      <c r="Q23" s="130" t="s">
        <v>424</v>
      </c>
      <c r="R23" s="5" t="s">
        <v>434</v>
      </c>
      <c r="S23" s="272"/>
      <c r="T23" s="24"/>
      <c r="U23" s="24"/>
      <c r="V23" s="24"/>
      <c r="W23" s="24"/>
      <c r="X23" s="23"/>
      <c r="Y23" s="23"/>
      <c r="Z23" s="23"/>
      <c r="AA23" s="23"/>
      <c r="AB23" s="23"/>
    </row>
    <row r="24" spans="1:28" s="3" customFormat="1" ht="18.75" hidden="1" x14ac:dyDescent="0.2">
      <c r="A24" s="39"/>
      <c r="B24" s="43"/>
      <c r="C24" s="43"/>
      <c r="D24" s="43"/>
      <c r="E24" s="43"/>
      <c r="F24" s="43"/>
      <c r="G24" s="43"/>
      <c r="H24" s="27"/>
      <c r="I24" s="27"/>
      <c r="J24" s="27"/>
      <c r="K24" s="27"/>
      <c r="L24" s="27"/>
      <c r="M24" s="27"/>
      <c r="N24" s="27"/>
      <c r="O24" s="27"/>
      <c r="P24" s="27"/>
      <c r="Q24" s="27"/>
      <c r="R24" s="5"/>
      <c r="S24" s="128"/>
      <c r="T24" s="24"/>
      <c r="U24" s="24"/>
      <c r="V24" s="24"/>
      <c r="W24" s="24"/>
      <c r="X24" s="23"/>
      <c r="Y24" s="23"/>
      <c r="Z24" s="23"/>
      <c r="AA24" s="23"/>
      <c r="AB24" s="23"/>
    </row>
    <row r="25" spans="1:28" s="3" customFormat="1" ht="18.75" hidden="1" x14ac:dyDescent="0.2">
      <c r="A25" s="42"/>
      <c r="B25" s="43"/>
      <c r="C25" s="43"/>
      <c r="D25" s="43"/>
      <c r="E25" s="43"/>
      <c r="F25" s="43"/>
      <c r="G25" s="43"/>
      <c r="H25" s="27"/>
      <c r="I25" s="27"/>
      <c r="J25" s="27"/>
      <c r="K25" s="27"/>
      <c r="L25" s="27"/>
      <c r="M25" s="27"/>
      <c r="N25" s="27"/>
      <c r="O25" s="27"/>
      <c r="P25" s="27"/>
      <c r="Q25" s="27"/>
      <c r="R25" s="5"/>
      <c r="S25" s="128"/>
      <c r="T25" s="24"/>
      <c r="U25" s="24"/>
      <c r="V25" s="24"/>
      <c r="W25" s="24"/>
      <c r="X25" s="23"/>
      <c r="Y25" s="23"/>
      <c r="Z25" s="23"/>
      <c r="AA25" s="23"/>
      <c r="AB25" s="23"/>
    </row>
    <row r="26" spans="1:28" s="3" customFormat="1" ht="18.75" hidden="1" x14ac:dyDescent="0.2">
      <c r="A26" s="42"/>
      <c r="B26" s="43"/>
      <c r="C26" s="43"/>
      <c r="D26" s="43"/>
      <c r="E26" s="43"/>
      <c r="F26" s="43"/>
      <c r="G26" s="43"/>
      <c r="H26" s="27"/>
      <c r="I26" s="27"/>
      <c r="J26" s="27"/>
      <c r="K26" s="27"/>
      <c r="L26" s="27"/>
      <c r="M26" s="27"/>
      <c r="N26" s="27"/>
      <c r="O26" s="27"/>
      <c r="P26" s="27"/>
      <c r="Q26" s="27"/>
      <c r="R26" s="5"/>
      <c r="S26" s="128"/>
      <c r="T26" s="24"/>
      <c r="U26" s="24"/>
      <c r="V26" s="24"/>
      <c r="W26" s="24"/>
      <c r="X26" s="23"/>
      <c r="Y26" s="23"/>
      <c r="Z26" s="23"/>
      <c r="AA26" s="23"/>
      <c r="AB26" s="23"/>
    </row>
    <row r="27" spans="1:28" s="3" customFormat="1" ht="18.75" hidden="1" x14ac:dyDescent="0.2">
      <c r="A27" s="42"/>
      <c r="B27" s="43"/>
      <c r="C27" s="43"/>
      <c r="D27" s="43"/>
      <c r="E27" s="43"/>
      <c r="F27" s="43"/>
      <c r="G27" s="43"/>
      <c r="H27" s="27"/>
      <c r="I27" s="27"/>
      <c r="J27" s="27"/>
      <c r="K27" s="27"/>
      <c r="L27" s="27"/>
      <c r="M27" s="27"/>
      <c r="N27" s="27"/>
      <c r="O27" s="27"/>
      <c r="P27" s="27"/>
      <c r="Q27" s="27"/>
      <c r="R27" s="5"/>
      <c r="S27" s="128"/>
      <c r="T27" s="24"/>
      <c r="U27" s="24"/>
      <c r="V27" s="24"/>
      <c r="W27" s="24"/>
      <c r="X27" s="23"/>
      <c r="Y27" s="23"/>
      <c r="Z27" s="23"/>
      <c r="AA27" s="23"/>
      <c r="AB27" s="23"/>
    </row>
    <row r="28" spans="1:28" s="3" customFormat="1" ht="18.75" hidden="1"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8"/>
      <c r="T28" s="24"/>
      <c r="U28" s="24"/>
      <c r="V28" s="24"/>
      <c r="W28" s="24"/>
      <c r="X28" s="23"/>
      <c r="Y28" s="23"/>
      <c r="Z28" s="23"/>
      <c r="AA28" s="23"/>
      <c r="AB28" s="23"/>
    </row>
    <row r="29" spans="1:28" ht="20.25" customHeight="1" x14ac:dyDescent="0.25">
      <c r="A29" s="91"/>
      <c r="B29" s="43" t="s">
        <v>223</v>
      </c>
      <c r="C29" s="43"/>
      <c r="D29" s="43"/>
      <c r="E29" s="91" t="s">
        <v>224</v>
      </c>
      <c r="F29" s="91" t="s">
        <v>224</v>
      </c>
      <c r="G29" s="91" t="s">
        <v>224</v>
      </c>
      <c r="H29" s="91">
        <f>H22+H23</f>
        <v>1</v>
      </c>
      <c r="I29" s="91"/>
      <c r="J29" s="91">
        <f>J22+J23</f>
        <v>1</v>
      </c>
      <c r="K29" s="91"/>
      <c r="L29" s="91"/>
      <c r="M29" s="91"/>
      <c r="N29" s="91"/>
      <c r="O29" s="91"/>
      <c r="P29" s="91"/>
      <c r="Q29" s="92"/>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3">
    <mergeCell ref="S22:S2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9" zoomScale="80" zoomScaleNormal="60" zoomScaleSheetLayoutView="80" workbookViewId="0">
      <selection activeCell="P25" sqref="P25:T26"/>
    </sheetView>
  </sheetViews>
  <sheetFormatPr defaultColWidth="10.7109375" defaultRowHeight="15.75" x14ac:dyDescent="0.25"/>
  <cols>
    <col min="1" max="1" width="9.5703125" style="45" customWidth="1"/>
    <col min="2" max="2" width="8.7109375" style="45" customWidth="1"/>
    <col min="3" max="3" width="12.7109375" style="45" customWidth="1"/>
    <col min="4" max="4" width="20.42578125" style="45" customWidth="1"/>
    <col min="5" max="5" width="11.140625" style="45" customWidth="1"/>
    <col min="6" max="6" width="11" style="45" customWidth="1"/>
    <col min="7" max="7" width="8.7109375" style="45" customWidth="1"/>
    <col min="8" max="8" width="13"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6" t="s">
        <v>65</v>
      </c>
    </row>
    <row r="3" spans="1:20" s="12" customFormat="1" ht="18.75" customHeight="1" x14ac:dyDescent="0.3">
      <c r="A3" s="18"/>
      <c r="H3" s="16"/>
      <c r="T3" s="15" t="s">
        <v>7</v>
      </c>
    </row>
    <row r="4" spans="1:20" s="12" customFormat="1" ht="18.75" customHeight="1" x14ac:dyDescent="0.3">
      <c r="A4" s="18"/>
      <c r="H4" s="16"/>
      <c r="T4" s="15" t="s">
        <v>64</v>
      </c>
    </row>
    <row r="5" spans="1:20" s="12" customFormat="1" ht="18.75" customHeight="1" x14ac:dyDescent="0.3">
      <c r="A5" s="18"/>
      <c r="H5" s="16"/>
      <c r="T5" s="15"/>
    </row>
    <row r="6" spans="1:20" s="12" customFormat="1" x14ac:dyDescent="0.2">
      <c r="A6" s="257" t="s">
        <v>376</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Северо-Осетинский филиал ПАО "МРСК Северного Кавказа"</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0" t="str">
        <f>'1. паспорт местоположение'!A12:C12</f>
        <v>G_prj_109103_4255</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34.5" customHeight="1" x14ac:dyDescent="0.2">
      <c r="A16" s="262" t="str">
        <f>'1. паспорт местоположение'!A15:C15</f>
        <v>Установка лин. Ячейки на 4 с.ш., строит. КЛЭП-6 кВ ПС Левобережная (ТУ 5328, Ремгражданпроектконструкция)</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0" t="s">
        <v>338</v>
      </c>
      <c r="B19" s="260"/>
      <c r="C19" s="260"/>
      <c r="D19" s="260"/>
      <c r="E19" s="260"/>
      <c r="F19" s="260"/>
      <c r="G19" s="260"/>
      <c r="H19" s="260"/>
      <c r="I19" s="260"/>
      <c r="J19" s="260"/>
      <c r="K19" s="260"/>
      <c r="L19" s="260"/>
      <c r="M19" s="260"/>
      <c r="N19" s="260"/>
      <c r="O19" s="260"/>
      <c r="P19" s="260"/>
      <c r="Q19" s="260"/>
      <c r="R19" s="260"/>
      <c r="S19" s="260"/>
      <c r="T19" s="260"/>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2</v>
      </c>
      <c r="B21" s="280" t="s">
        <v>207</v>
      </c>
      <c r="C21" s="281"/>
      <c r="D21" s="284" t="s">
        <v>106</v>
      </c>
      <c r="E21" s="280" t="s">
        <v>364</v>
      </c>
      <c r="F21" s="281"/>
      <c r="G21" s="280" t="s">
        <v>218</v>
      </c>
      <c r="H21" s="281"/>
      <c r="I21" s="280" t="s">
        <v>105</v>
      </c>
      <c r="J21" s="281"/>
      <c r="K21" s="284" t="s">
        <v>104</v>
      </c>
      <c r="L21" s="280" t="s">
        <v>103</v>
      </c>
      <c r="M21" s="281"/>
      <c r="N21" s="280" t="s">
        <v>362</v>
      </c>
      <c r="O21" s="281"/>
      <c r="P21" s="284" t="s">
        <v>102</v>
      </c>
      <c r="Q21" s="273" t="s">
        <v>101</v>
      </c>
      <c r="R21" s="274"/>
      <c r="S21" s="273" t="s">
        <v>100</v>
      </c>
      <c r="T21" s="275"/>
    </row>
    <row r="22" spans="1:113" ht="204.75" customHeight="1" x14ac:dyDescent="0.25">
      <c r="A22" s="278"/>
      <c r="B22" s="282"/>
      <c r="C22" s="283"/>
      <c r="D22" s="287"/>
      <c r="E22" s="282"/>
      <c r="F22" s="283"/>
      <c r="G22" s="282"/>
      <c r="H22" s="283"/>
      <c r="I22" s="282"/>
      <c r="J22" s="283"/>
      <c r="K22" s="285"/>
      <c r="L22" s="282"/>
      <c r="M22" s="283"/>
      <c r="N22" s="282"/>
      <c r="O22" s="283"/>
      <c r="P22" s="285"/>
      <c r="Q22" s="85" t="s">
        <v>99</v>
      </c>
      <c r="R22" s="85" t="s">
        <v>337</v>
      </c>
      <c r="S22" s="85" t="s">
        <v>98</v>
      </c>
      <c r="T22" s="85" t="s">
        <v>97</v>
      </c>
    </row>
    <row r="23" spans="1:113" ht="51.75" customHeight="1" x14ac:dyDescent="0.25">
      <c r="A23" s="279"/>
      <c r="B23" s="133" t="s">
        <v>95</v>
      </c>
      <c r="C23" s="133" t="s">
        <v>96</v>
      </c>
      <c r="D23" s="285"/>
      <c r="E23" s="133" t="s">
        <v>95</v>
      </c>
      <c r="F23" s="133" t="s">
        <v>96</v>
      </c>
      <c r="G23" s="133" t="s">
        <v>95</v>
      </c>
      <c r="H23" s="133" t="s">
        <v>96</v>
      </c>
      <c r="I23" s="133" t="s">
        <v>95</v>
      </c>
      <c r="J23" s="133" t="s">
        <v>96</v>
      </c>
      <c r="K23" s="133" t="s">
        <v>95</v>
      </c>
      <c r="L23" s="133" t="s">
        <v>95</v>
      </c>
      <c r="M23" s="133" t="s">
        <v>96</v>
      </c>
      <c r="N23" s="133" t="s">
        <v>95</v>
      </c>
      <c r="O23" s="133" t="s">
        <v>96</v>
      </c>
      <c r="P23" s="134" t="s">
        <v>95</v>
      </c>
      <c r="Q23" s="85" t="s">
        <v>95</v>
      </c>
      <c r="R23" s="85" t="s">
        <v>95</v>
      </c>
      <c r="S23" s="85" t="s">
        <v>95</v>
      </c>
      <c r="T23" s="85" t="s">
        <v>95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3" customFormat="1" ht="105" customHeight="1" x14ac:dyDescent="0.25">
      <c r="A25" s="56">
        <v>1</v>
      </c>
      <c r="B25" s="198" t="s">
        <v>409</v>
      </c>
      <c r="C25" s="198" t="s">
        <v>409</v>
      </c>
      <c r="D25" s="55" t="s">
        <v>394</v>
      </c>
      <c r="E25" s="198" t="s">
        <v>394</v>
      </c>
      <c r="F25" s="198" t="s">
        <v>394</v>
      </c>
      <c r="G25" s="198" t="s">
        <v>408</v>
      </c>
      <c r="H25" s="198" t="s">
        <v>408</v>
      </c>
      <c r="I25" s="198">
        <v>1989</v>
      </c>
      <c r="J25" s="54" t="s">
        <v>224</v>
      </c>
      <c r="K25" s="54" t="s">
        <v>410</v>
      </c>
      <c r="L25" s="54" t="s">
        <v>224</v>
      </c>
      <c r="M25" s="56">
        <v>110</v>
      </c>
      <c r="N25" s="56">
        <v>25</v>
      </c>
      <c r="O25" s="56">
        <v>25</v>
      </c>
      <c r="P25" s="54" t="s">
        <v>434</v>
      </c>
      <c r="Q25" s="54" t="s">
        <v>434</v>
      </c>
      <c r="R25" s="54" t="s">
        <v>434</v>
      </c>
      <c r="S25" s="54" t="s">
        <v>434</v>
      </c>
      <c r="T25" s="54" t="s">
        <v>434</v>
      </c>
    </row>
    <row r="26" spans="1:113" s="53" customFormat="1" ht="105" customHeight="1" x14ac:dyDescent="0.25">
      <c r="A26" s="56">
        <v>2</v>
      </c>
      <c r="B26" s="198" t="s">
        <v>409</v>
      </c>
      <c r="C26" s="198" t="s">
        <v>409</v>
      </c>
      <c r="D26" s="55" t="s">
        <v>394</v>
      </c>
      <c r="E26" s="198" t="s">
        <v>394</v>
      </c>
      <c r="F26" s="198" t="s">
        <v>394</v>
      </c>
      <c r="G26" s="198" t="s">
        <v>408</v>
      </c>
      <c r="H26" s="198" t="s">
        <v>408</v>
      </c>
      <c r="I26" s="198">
        <v>1989</v>
      </c>
      <c r="J26" s="54" t="s">
        <v>224</v>
      </c>
      <c r="K26" s="54" t="s">
        <v>410</v>
      </c>
      <c r="L26" s="54" t="s">
        <v>224</v>
      </c>
      <c r="M26" s="56">
        <v>110</v>
      </c>
      <c r="N26" s="56">
        <v>25</v>
      </c>
      <c r="O26" s="56">
        <v>25</v>
      </c>
      <c r="P26" s="54" t="s">
        <v>434</v>
      </c>
      <c r="Q26" s="54" t="s">
        <v>434</v>
      </c>
      <c r="R26" s="54" t="s">
        <v>434</v>
      </c>
      <c r="S26" s="54" t="s">
        <v>434</v>
      </c>
      <c r="T26" s="54" t="s">
        <v>434</v>
      </c>
    </row>
    <row r="27" spans="1:113" s="51" customFormat="1" ht="12.75" x14ac:dyDescent="0.2">
      <c r="B27" s="52"/>
      <c r="C27" s="52"/>
      <c r="K27" s="52"/>
    </row>
    <row r="28" spans="1:113" s="51" customFormat="1" x14ac:dyDescent="0.25">
      <c r="B28" s="49" t="s">
        <v>94</v>
      </c>
      <c r="C28" s="49"/>
      <c r="D28" s="49"/>
      <c r="E28" s="49"/>
      <c r="F28" s="49"/>
      <c r="G28" s="49"/>
      <c r="H28" s="49"/>
      <c r="I28" s="49"/>
      <c r="J28" s="49"/>
      <c r="K28" s="49"/>
      <c r="L28" s="49"/>
      <c r="M28" s="49"/>
      <c r="N28" s="49"/>
      <c r="O28" s="49"/>
      <c r="P28" s="49"/>
      <c r="Q28" s="49"/>
      <c r="R28" s="49"/>
    </row>
    <row r="29" spans="1:113" x14ac:dyDescent="0.25">
      <c r="B29" s="286" t="s">
        <v>370</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336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93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92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91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89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88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87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86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85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zoomScaleNormal="100" workbookViewId="0">
      <selection activeCell="A25" sqref="A25:AA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6" t="s">
        <v>65</v>
      </c>
    </row>
    <row r="2" spans="1:27" s="12" customFormat="1" ht="18.75" customHeight="1" x14ac:dyDescent="0.3">
      <c r="E2" s="18"/>
      <c r="Q2" s="16"/>
      <c r="R2" s="16"/>
      <c r="AA2" s="15" t="s">
        <v>7</v>
      </c>
    </row>
    <row r="3" spans="1:27" s="12" customFormat="1" ht="18.75" customHeight="1" x14ac:dyDescent="0.3">
      <c r="E3" s="18"/>
      <c r="Q3" s="16"/>
      <c r="R3" s="16"/>
      <c r="AA3" s="15" t="s">
        <v>64</v>
      </c>
    </row>
    <row r="4" spans="1:27" s="12" customFormat="1" x14ac:dyDescent="0.2">
      <c r="E4" s="17"/>
      <c r="Q4" s="16"/>
      <c r="R4" s="16"/>
    </row>
    <row r="5" spans="1:27" s="12" customFormat="1" x14ac:dyDescent="0.2">
      <c r="A5" s="257" t="str">
        <f>'1. паспорт местоположение'!A5:C5</f>
        <v>Год раскрытия информации: 2016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435</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
        <v>436</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8" t="s">
        <v>437</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340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3" customFormat="1" ht="21" customHeight="1" x14ac:dyDescent="0.25"/>
    <row r="21" spans="1:27" ht="15.75" customHeight="1" x14ac:dyDescent="0.25">
      <c r="A21" s="289" t="s">
        <v>2</v>
      </c>
      <c r="B21" s="291" t="s">
        <v>346</v>
      </c>
      <c r="C21" s="292"/>
      <c r="D21" s="291" t="s">
        <v>348</v>
      </c>
      <c r="E21" s="292"/>
      <c r="F21" s="273" t="s">
        <v>78</v>
      </c>
      <c r="G21" s="275"/>
      <c r="H21" s="275"/>
      <c r="I21" s="274"/>
      <c r="J21" s="289" t="s">
        <v>349</v>
      </c>
      <c r="K21" s="291" t="s">
        <v>350</v>
      </c>
      <c r="L21" s="292"/>
      <c r="M21" s="291" t="s">
        <v>351</v>
      </c>
      <c r="N21" s="292"/>
      <c r="O21" s="291" t="s">
        <v>339</v>
      </c>
      <c r="P21" s="292"/>
      <c r="Q21" s="291" t="s">
        <v>111</v>
      </c>
      <c r="R21" s="292"/>
      <c r="S21" s="289" t="s">
        <v>110</v>
      </c>
      <c r="T21" s="289" t="s">
        <v>352</v>
      </c>
      <c r="U21" s="289" t="s">
        <v>347</v>
      </c>
      <c r="V21" s="291" t="s">
        <v>109</v>
      </c>
      <c r="W21" s="292"/>
      <c r="X21" s="273" t="s">
        <v>101</v>
      </c>
      <c r="Y21" s="275"/>
      <c r="Z21" s="273" t="s">
        <v>100</v>
      </c>
      <c r="AA21" s="275"/>
    </row>
    <row r="22" spans="1:27" ht="216" customHeight="1" x14ac:dyDescent="0.25">
      <c r="A22" s="295"/>
      <c r="B22" s="293"/>
      <c r="C22" s="294"/>
      <c r="D22" s="293"/>
      <c r="E22" s="294"/>
      <c r="F22" s="273" t="s">
        <v>108</v>
      </c>
      <c r="G22" s="274"/>
      <c r="H22" s="273" t="s">
        <v>107</v>
      </c>
      <c r="I22" s="274"/>
      <c r="J22" s="290"/>
      <c r="K22" s="293"/>
      <c r="L22" s="294"/>
      <c r="M22" s="293"/>
      <c r="N22" s="294"/>
      <c r="O22" s="293"/>
      <c r="P22" s="294"/>
      <c r="Q22" s="293"/>
      <c r="R22" s="294"/>
      <c r="S22" s="290"/>
      <c r="T22" s="290"/>
      <c r="U22" s="290"/>
      <c r="V22" s="293"/>
      <c r="W22" s="294"/>
      <c r="X22" s="85" t="s">
        <v>99</v>
      </c>
      <c r="Y22" s="85" t="s">
        <v>337</v>
      </c>
      <c r="Z22" s="85" t="s">
        <v>98</v>
      </c>
      <c r="AA22" s="85" t="s">
        <v>97</v>
      </c>
    </row>
    <row r="23" spans="1:27" ht="60" customHeight="1" x14ac:dyDescent="0.25">
      <c r="A23" s="290"/>
      <c r="B23" s="131" t="s">
        <v>95</v>
      </c>
      <c r="C23" s="131" t="s">
        <v>96</v>
      </c>
      <c r="D23" s="86" t="s">
        <v>95</v>
      </c>
      <c r="E23" s="86" t="s">
        <v>96</v>
      </c>
      <c r="F23" s="86" t="s">
        <v>95</v>
      </c>
      <c r="G23" s="86" t="s">
        <v>96</v>
      </c>
      <c r="H23" s="86" t="s">
        <v>95</v>
      </c>
      <c r="I23" s="86" t="s">
        <v>96</v>
      </c>
      <c r="J23" s="86" t="s">
        <v>95</v>
      </c>
      <c r="K23" s="86" t="s">
        <v>95</v>
      </c>
      <c r="L23" s="86" t="s">
        <v>96</v>
      </c>
      <c r="M23" s="86" t="s">
        <v>95</v>
      </c>
      <c r="N23" s="86" t="s">
        <v>96</v>
      </c>
      <c r="O23" s="86" t="s">
        <v>95</v>
      </c>
      <c r="P23" s="86" t="s">
        <v>96</v>
      </c>
      <c r="Q23" s="86" t="s">
        <v>95</v>
      </c>
      <c r="R23" s="86" t="s">
        <v>96</v>
      </c>
      <c r="S23" s="86" t="s">
        <v>95</v>
      </c>
      <c r="T23" s="86" t="s">
        <v>95</v>
      </c>
      <c r="U23" s="86" t="s">
        <v>95</v>
      </c>
      <c r="V23" s="86" t="s">
        <v>95</v>
      </c>
      <c r="W23" s="86" t="s">
        <v>96</v>
      </c>
      <c r="X23" s="86" t="s">
        <v>95</v>
      </c>
      <c r="Y23" s="86" t="s">
        <v>95</v>
      </c>
      <c r="Z23" s="85" t="s">
        <v>95</v>
      </c>
      <c r="AA23" s="85" t="s">
        <v>95</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56" t="s">
        <v>434</v>
      </c>
      <c r="B25" s="56" t="s">
        <v>434</v>
      </c>
      <c r="C25" s="56" t="s">
        <v>434</v>
      </c>
      <c r="D25" s="56" t="s">
        <v>434</v>
      </c>
      <c r="E25" s="56" t="s">
        <v>434</v>
      </c>
      <c r="F25" s="56" t="s">
        <v>434</v>
      </c>
      <c r="G25" s="56" t="s">
        <v>434</v>
      </c>
      <c r="H25" s="56" t="s">
        <v>434</v>
      </c>
      <c r="I25" s="56" t="s">
        <v>434</v>
      </c>
      <c r="J25" s="56" t="s">
        <v>434</v>
      </c>
      <c r="K25" s="56" t="s">
        <v>434</v>
      </c>
      <c r="L25" s="56" t="s">
        <v>434</v>
      </c>
      <c r="M25" s="56" t="s">
        <v>434</v>
      </c>
      <c r="N25" s="56" t="s">
        <v>434</v>
      </c>
      <c r="O25" s="56" t="s">
        <v>434</v>
      </c>
      <c r="P25" s="56" t="s">
        <v>434</v>
      </c>
      <c r="Q25" s="56" t="s">
        <v>434</v>
      </c>
      <c r="R25" s="56" t="s">
        <v>434</v>
      </c>
      <c r="S25" s="56" t="s">
        <v>434</v>
      </c>
      <c r="T25" s="56" t="s">
        <v>434</v>
      </c>
      <c r="U25" s="56" t="s">
        <v>434</v>
      </c>
      <c r="V25" s="56" t="s">
        <v>434</v>
      </c>
      <c r="W25" s="56" t="s">
        <v>434</v>
      </c>
      <c r="X25" s="56" t="s">
        <v>434</v>
      </c>
      <c r="Y25" s="56" t="s">
        <v>434</v>
      </c>
      <c r="Z25" s="56" t="s">
        <v>434</v>
      </c>
      <c r="AA25" s="56" t="s">
        <v>434</v>
      </c>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80" zoomScaleNormal="10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65</v>
      </c>
      <c r="E1" s="16"/>
      <c r="F1" s="16"/>
    </row>
    <row r="2" spans="1:29" s="12" customFormat="1" ht="18.75" customHeight="1" x14ac:dyDescent="0.3">
      <c r="A2" s="18"/>
      <c r="C2" s="15" t="s">
        <v>7</v>
      </c>
      <c r="E2" s="16"/>
      <c r="F2" s="16"/>
    </row>
    <row r="3" spans="1:29" s="12" customFormat="1" ht="18.75" x14ac:dyDescent="0.3">
      <c r="A3" s="17"/>
      <c r="C3" s="15" t="s">
        <v>64</v>
      </c>
      <c r="E3" s="16"/>
      <c r="F3" s="16"/>
    </row>
    <row r="4" spans="1:29" s="12" customFormat="1" ht="18.75" x14ac:dyDescent="0.3">
      <c r="A4" s="17"/>
      <c r="C4" s="15"/>
      <c r="E4" s="16"/>
      <c r="F4" s="16"/>
    </row>
    <row r="5" spans="1:29" s="12" customFormat="1" ht="15.75" x14ac:dyDescent="0.2">
      <c r="A5" s="257" t="s">
        <v>375</v>
      </c>
      <c r="B5" s="257"/>
      <c r="C5" s="25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261" t="s">
        <v>6</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Северо-Осетинский филиал ПАО "МРСК Северного Кавказа"</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5</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G_prj_109103_4255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8" t="s">
        <v>4</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63" t="str">
        <f>'1. паспорт местоположение'!A15:C15</f>
        <v>Установка лин. Ячейки на 4 с.ш., строит. КЛЭП-6 кВ ПС Левобережная (ТУ 5328, Ремгражданпроектконструкция)</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8" t="s">
        <v>3</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332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2</v>
      </c>
      <c r="B20" s="35" t="s">
        <v>63</v>
      </c>
      <c r="C20" s="34" t="s">
        <v>62</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4">
        <v>1</v>
      </c>
      <c r="B21" s="35">
        <v>2</v>
      </c>
      <c r="C21" s="34">
        <v>3</v>
      </c>
      <c r="D21" s="25"/>
      <c r="E21" s="25"/>
      <c r="F21" s="25"/>
      <c r="G21" s="25"/>
      <c r="H21" s="24"/>
      <c r="I21" s="24"/>
      <c r="J21" s="24"/>
      <c r="K21" s="24"/>
      <c r="L21" s="24"/>
      <c r="M21" s="24"/>
      <c r="N21" s="24"/>
      <c r="O21" s="24"/>
      <c r="P21" s="24"/>
      <c r="Q21" s="24"/>
      <c r="R21" s="24"/>
      <c r="S21" s="23"/>
      <c r="T21" s="23"/>
      <c r="U21" s="23"/>
    </row>
    <row r="22" spans="1:21" s="3" customFormat="1" ht="125.25" customHeight="1" x14ac:dyDescent="0.2">
      <c r="A22" s="20" t="s">
        <v>61</v>
      </c>
      <c r="B22" s="27" t="s">
        <v>344</v>
      </c>
      <c r="C22" s="251" t="s">
        <v>398</v>
      </c>
      <c r="D22" s="25"/>
      <c r="E22" s="25"/>
      <c r="F22" s="24"/>
      <c r="G22" s="24"/>
      <c r="H22" s="24"/>
      <c r="I22" s="24"/>
      <c r="J22" s="24"/>
      <c r="K22" s="24"/>
      <c r="L22" s="24"/>
      <c r="M22" s="24"/>
      <c r="N22" s="24"/>
      <c r="O22" s="24"/>
      <c r="P22" s="24"/>
      <c r="Q22" s="23"/>
      <c r="R22" s="23"/>
      <c r="S22" s="23"/>
      <c r="T22" s="23"/>
      <c r="U22" s="23"/>
    </row>
    <row r="23" spans="1:21" ht="42.75" customHeight="1" x14ac:dyDescent="0.25">
      <c r="A23" s="20" t="s">
        <v>60</v>
      </c>
      <c r="B23" s="22" t="s">
        <v>57</v>
      </c>
      <c r="C23" s="26" t="s">
        <v>384</v>
      </c>
      <c r="D23" s="19"/>
      <c r="E23" s="19"/>
      <c r="F23" s="19"/>
      <c r="G23" s="19"/>
      <c r="H23" s="19"/>
      <c r="I23" s="19"/>
      <c r="J23" s="19"/>
      <c r="K23" s="19"/>
      <c r="L23" s="19"/>
      <c r="M23" s="19"/>
      <c r="N23" s="19"/>
      <c r="O23" s="19"/>
      <c r="P23" s="19"/>
      <c r="Q23" s="19"/>
      <c r="R23" s="19"/>
      <c r="S23" s="19"/>
      <c r="T23" s="19"/>
      <c r="U23" s="19"/>
    </row>
    <row r="24" spans="1:21" ht="63" customHeight="1" x14ac:dyDescent="0.25">
      <c r="A24" s="20" t="s">
        <v>59</v>
      </c>
      <c r="B24" s="22" t="s">
        <v>378</v>
      </c>
      <c r="C24" s="21" t="s">
        <v>406</v>
      </c>
      <c r="D24" s="19"/>
      <c r="E24" s="19"/>
      <c r="F24" s="19"/>
      <c r="G24" s="19"/>
      <c r="H24" s="19"/>
      <c r="I24" s="19"/>
      <c r="J24" s="19"/>
      <c r="K24" s="19"/>
      <c r="L24" s="19"/>
      <c r="M24" s="19"/>
      <c r="N24" s="19"/>
      <c r="O24" s="19"/>
      <c r="P24" s="19"/>
      <c r="Q24" s="19"/>
      <c r="R24" s="19"/>
      <c r="S24" s="19"/>
      <c r="T24" s="19"/>
      <c r="U24" s="19"/>
    </row>
    <row r="25" spans="1:21" ht="63" customHeight="1" x14ac:dyDescent="0.25">
      <c r="A25" s="20" t="s">
        <v>58</v>
      </c>
      <c r="B25" s="22" t="s">
        <v>363</v>
      </c>
      <c r="C25" s="37" t="s">
        <v>434</v>
      </c>
      <c r="D25" s="19"/>
      <c r="E25" s="19"/>
      <c r="F25" s="19"/>
      <c r="G25" s="19"/>
      <c r="H25" s="19"/>
      <c r="I25" s="19"/>
      <c r="J25" s="19"/>
      <c r="K25" s="19"/>
      <c r="L25" s="19"/>
      <c r="M25" s="19"/>
      <c r="N25" s="19"/>
      <c r="O25" s="19"/>
      <c r="P25" s="19"/>
      <c r="Q25" s="19"/>
      <c r="R25" s="19"/>
      <c r="S25" s="19"/>
      <c r="T25" s="19"/>
      <c r="U25" s="19"/>
    </row>
    <row r="26" spans="1:21" ht="42.75" customHeight="1" x14ac:dyDescent="0.25">
      <c r="A26" s="20" t="s">
        <v>56</v>
      </c>
      <c r="B26" s="22" t="s">
        <v>215</v>
      </c>
      <c r="C26" s="21" t="s">
        <v>434</v>
      </c>
      <c r="D26" s="19"/>
      <c r="E26" s="19"/>
      <c r="F26" s="19"/>
      <c r="G26" s="19"/>
      <c r="H26" s="19"/>
      <c r="I26" s="19"/>
      <c r="J26" s="19"/>
      <c r="K26" s="19"/>
      <c r="L26" s="19"/>
      <c r="M26" s="19"/>
      <c r="N26" s="19"/>
      <c r="O26" s="19"/>
      <c r="P26" s="19"/>
      <c r="Q26" s="19"/>
      <c r="R26" s="19"/>
      <c r="S26" s="19"/>
      <c r="T26" s="19"/>
      <c r="U26" s="19"/>
    </row>
    <row r="27" spans="1:21" ht="42.75" customHeight="1" x14ac:dyDescent="0.25">
      <c r="A27" s="20" t="s">
        <v>55</v>
      </c>
      <c r="B27" s="22" t="s">
        <v>345</v>
      </c>
      <c r="C27" s="38" t="s">
        <v>426</v>
      </c>
      <c r="D27" s="19"/>
      <c r="E27" s="19"/>
      <c r="F27" s="19"/>
      <c r="G27" s="19"/>
      <c r="H27" s="19"/>
      <c r="I27" s="19"/>
      <c r="J27" s="19"/>
      <c r="K27" s="19"/>
      <c r="L27" s="19"/>
      <c r="M27" s="19"/>
      <c r="N27" s="19"/>
      <c r="O27" s="19"/>
      <c r="P27" s="19"/>
      <c r="Q27" s="19"/>
      <c r="R27" s="19"/>
      <c r="S27" s="19"/>
      <c r="T27" s="19"/>
      <c r="U27" s="19"/>
    </row>
    <row r="28" spans="1:21" ht="42.75" customHeight="1" x14ac:dyDescent="0.25">
      <c r="A28" s="20" t="s">
        <v>53</v>
      </c>
      <c r="B28" s="22" t="s">
        <v>54</v>
      </c>
      <c r="C28" s="37">
        <v>2014</v>
      </c>
      <c r="D28" s="19"/>
      <c r="E28" s="19"/>
      <c r="F28" s="19"/>
      <c r="G28" s="19"/>
      <c r="H28" s="19"/>
      <c r="I28" s="19"/>
      <c r="J28" s="19"/>
      <c r="K28" s="19"/>
      <c r="L28" s="19"/>
      <c r="M28" s="19"/>
      <c r="N28" s="19"/>
      <c r="O28" s="19"/>
      <c r="P28" s="19"/>
      <c r="Q28" s="19"/>
      <c r="R28" s="19"/>
      <c r="S28" s="19"/>
      <c r="T28" s="19"/>
      <c r="U28" s="19"/>
    </row>
    <row r="29" spans="1:21" ht="42.75" customHeight="1" x14ac:dyDescent="0.25">
      <c r="A29" s="20" t="s">
        <v>51</v>
      </c>
      <c r="B29" s="21" t="s">
        <v>52</v>
      </c>
      <c r="C29" s="37">
        <v>2023</v>
      </c>
      <c r="D29" s="19"/>
      <c r="E29" s="19"/>
      <c r="F29" s="19"/>
      <c r="G29" s="19"/>
      <c r="H29" s="19"/>
      <c r="I29" s="19"/>
      <c r="J29" s="19"/>
      <c r="K29" s="19"/>
      <c r="L29" s="19"/>
      <c r="M29" s="19"/>
      <c r="N29" s="19"/>
      <c r="O29" s="19"/>
      <c r="P29" s="19"/>
      <c r="Q29" s="19"/>
      <c r="R29" s="19"/>
      <c r="S29" s="19"/>
      <c r="T29" s="19"/>
      <c r="U29" s="19"/>
    </row>
    <row r="30" spans="1:21" ht="42.75" customHeight="1" x14ac:dyDescent="0.25">
      <c r="A30" s="20" t="s">
        <v>69</v>
      </c>
      <c r="B30" s="21" t="s">
        <v>50</v>
      </c>
      <c r="C30" s="21" t="s">
        <v>481</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65</v>
      </c>
    </row>
    <row r="2" spans="1:28" ht="18.75" x14ac:dyDescent="0.3">
      <c r="Z2" s="15" t="s">
        <v>7</v>
      </c>
    </row>
    <row r="3" spans="1:28" ht="18.75" x14ac:dyDescent="0.3">
      <c r="Z3" s="15" t="s">
        <v>64</v>
      </c>
    </row>
    <row r="4" spans="1:28" ht="18.75" customHeight="1" x14ac:dyDescent="0.25">
      <c r="A4" s="257" t="str">
        <f>'3.3 паспорт описание'!A5:C5</f>
        <v>Год раскрытия информации: 2016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5"/>
      <c r="AB6" s="12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5"/>
      <c r="AB7" s="125"/>
    </row>
    <row r="8" spans="1:28" x14ac:dyDescent="0.25">
      <c r="A8" s="288" t="str">
        <f>'3.3 паспорт описание'!A9:C9</f>
        <v>Северо-Осетинский филиал ПАО "МРСК Северного Кавказа"</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23"/>
      <c r="AB8" s="123"/>
    </row>
    <row r="9" spans="1:28" ht="15.75" x14ac:dyDescent="0.25">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4"/>
      <c r="AB9" s="12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5"/>
      <c r="AB10" s="125"/>
    </row>
    <row r="11" spans="1:28" x14ac:dyDescent="0.25">
      <c r="A11" s="288" t="str">
        <f>'3.3 паспорт описание'!A12:C12</f>
        <v>G_prj_109103_4255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23"/>
      <c r="AB11" s="123"/>
    </row>
    <row r="12" spans="1:28" ht="15.75" x14ac:dyDescent="0.25">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4"/>
      <c r="AB12" s="12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88" t="str">
        <f>'3.3 паспорт описание'!A15:C15</f>
        <v>Установка лин. Ячейки на 4 с.ш., строит. КЛЭП-6 кВ ПС Левобережная (ТУ 5328, Ремгражданпроектконструкция)</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23"/>
      <c r="AB14" s="123"/>
    </row>
    <row r="15" spans="1:28" ht="15.75" x14ac:dyDescent="0.25">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4"/>
      <c r="AB15" s="124"/>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24"/>
      <c r="AB16" s="22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24"/>
      <c r="AB17" s="22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24"/>
      <c r="AB18" s="22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24"/>
      <c r="AB19" s="22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25"/>
      <c r="AB20" s="22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25"/>
      <c r="AB21" s="225"/>
    </row>
    <row r="22" spans="1:28" x14ac:dyDescent="0.25">
      <c r="A22" s="302" t="s">
        <v>438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26"/>
      <c r="AB22" s="226"/>
    </row>
    <row r="23" spans="1:28" ht="32.25" customHeight="1" x14ac:dyDescent="0.25">
      <c r="A23" s="297" t="s">
        <v>439</v>
      </c>
      <c r="B23" s="298"/>
      <c r="C23" s="298"/>
      <c r="D23" s="298"/>
      <c r="E23" s="298"/>
      <c r="F23" s="298"/>
      <c r="G23" s="298"/>
      <c r="H23" s="298"/>
      <c r="I23" s="298"/>
      <c r="J23" s="298"/>
      <c r="K23" s="298"/>
      <c r="L23" s="299"/>
      <c r="M23" s="300" t="s">
        <v>440</v>
      </c>
      <c r="N23" s="300"/>
      <c r="O23" s="300"/>
      <c r="P23" s="300"/>
      <c r="Q23" s="300"/>
      <c r="R23" s="300"/>
      <c r="S23" s="300"/>
      <c r="T23" s="300"/>
      <c r="U23" s="300"/>
      <c r="V23" s="300"/>
      <c r="W23" s="300"/>
      <c r="X23" s="300"/>
      <c r="Y23" s="300"/>
      <c r="Z23" s="300"/>
    </row>
    <row r="24" spans="1:28" ht="151.5" customHeight="1" x14ac:dyDescent="0.25">
      <c r="A24" s="227" t="s">
        <v>441</v>
      </c>
      <c r="B24" s="228" t="s">
        <v>442</v>
      </c>
      <c r="C24" s="227" t="s">
        <v>443</v>
      </c>
      <c r="D24" s="227" t="s">
        <v>444</v>
      </c>
      <c r="E24" s="227" t="s">
        <v>445</v>
      </c>
      <c r="F24" s="227" t="s">
        <v>446</v>
      </c>
      <c r="G24" s="227" t="s">
        <v>447</v>
      </c>
      <c r="H24" s="227" t="s">
        <v>448</v>
      </c>
      <c r="I24" s="227" t="s">
        <v>449</v>
      </c>
      <c r="J24" s="227" t="s">
        <v>450</v>
      </c>
      <c r="K24" s="228" t="s">
        <v>451</v>
      </c>
      <c r="L24" s="228" t="s">
        <v>452</v>
      </c>
      <c r="M24" s="229" t="s">
        <v>453</v>
      </c>
      <c r="N24" s="228" t="s">
        <v>454</v>
      </c>
      <c r="O24" s="227" t="s">
        <v>455</v>
      </c>
      <c r="P24" s="227" t="s">
        <v>456</v>
      </c>
      <c r="Q24" s="227" t="s">
        <v>457</v>
      </c>
      <c r="R24" s="227" t="s">
        <v>448</v>
      </c>
      <c r="S24" s="227" t="s">
        <v>458</v>
      </c>
      <c r="T24" s="227" t="s">
        <v>459</v>
      </c>
      <c r="U24" s="227" t="s">
        <v>460</v>
      </c>
      <c r="V24" s="227" t="s">
        <v>457</v>
      </c>
      <c r="W24" s="230" t="s">
        <v>461</v>
      </c>
      <c r="X24" s="230" t="s">
        <v>462</v>
      </c>
      <c r="Y24" s="230" t="s">
        <v>463</v>
      </c>
      <c r="Z24" s="231" t="s">
        <v>464</v>
      </c>
    </row>
    <row r="25" spans="1:28" ht="16.5" customHeight="1" x14ac:dyDescent="0.25">
      <c r="A25" s="227">
        <v>1</v>
      </c>
      <c r="B25" s="228">
        <v>2</v>
      </c>
      <c r="C25" s="227">
        <v>3</v>
      </c>
      <c r="D25" s="228">
        <v>4</v>
      </c>
      <c r="E25" s="227">
        <v>5</v>
      </c>
      <c r="F25" s="228">
        <v>6</v>
      </c>
      <c r="G25" s="227">
        <v>7</v>
      </c>
      <c r="H25" s="228">
        <v>8</v>
      </c>
      <c r="I25" s="227">
        <v>9</v>
      </c>
      <c r="J25" s="228">
        <v>10</v>
      </c>
      <c r="K25" s="227">
        <v>11</v>
      </c>
      <c r="L25" s="228">
        <v>12</v>
      </c>
      <c r="M25" s="227">
        <v>13</v>
      </c>
      <c r="N25" s="228">
        <v>14</v>
      </c>
      <c r="O25" s="227">
        <v>15</v>
      </c>
      <c r="P25" s="228">
        <v>16</v>
      </c>
      <c r="Q25" s="227">
        <v>17</v>
      </c>
      <c r="R25" s="228">
        <v>18</v>
      </c>
      <c r="S25" s="227">
        <v>19</v>
      </c>
      <c r="T25" s="228">
        <v>20</v>
      </c>
      <c r="U25" s="227">
        <v>21</v>
      </c>
      <c r="V25" s="228">
        <v>22</v>
      </c>
      <c r="W25" s="227">
        <v>23</v>
      </c>
      <c r="X25" s="228">
        <v>24</v>
      </c>
      <c r="Y25" s="227">
        <v>25</v>
      </c>
      <c r="Z25" s="228">
        <v>26</v>
      </c>
    </row>
    <row r="26" spans="1:28" ht="45.75" customHeight="1" x14ac:dyDescent="0.25">
      <c r="A26" s="232" t="s">
        <v>434</v>
      </c>
      <c r="B26" s="232" t="s">
        <v>434</v>
      </c>
      <c r="C26" s="232" t="s">
        <v>434</v>
      </c>
      <c r="D26" s="232" t="s">
        <v>434</v>
      </c>
      <c r="E26" s="232" t="s">
        <v>434</v>
      </c>
      <c r="F26" s="232" t="s">
        <v>434</v>
      </c>
      <c r="G26" s="232" t="s">
        <v>434</v>
      </c>
      <c r="H26" s="232" t="s">
        <v>434</v>
      </c>
      <c r="I26" s="232" t="s">
        <v>434</v>
      </c>
      <c r="J26" s="232" t="s">
        <v>434</v>
      </c>
      <c r="K26" s="232" t="s">
        <v>434</v>
      </c>
      <c r="L26" s="232" t="s">
        <v>434</v>
      </c>
      <c r="M26" s="232" t="s">
        <v>434</v>
      </c>
      <c r="N26" s="232" t="s">
        <v>434</v>
      </c>
      <c r="O26" s="232" t="s">
        <v>434</v>
      </c>
      <c r="P26" s="232" t="s">
        <v>434</v>
      </c>
      <c r="Q26" s="232" t="s">
        <v>434</v>
      </c>
      <c r="R26" s="232" t="s">
        <v>434</v>
      </c>
      <c r="S26" s="232" t="s">
        <v>434</v>
      </c>
      <c r="T26" s="232" t="s">
        <v>434</v>
      </c>
      <c r="U26" s="232" t="s">
        <v>434</v>
      </c>
      <c r="V26" s="232" t="s">
        <v>434</v>
      </c>
      <c r="W26" s="232" t="s">
        <v>434</v>
      </c>
      <c r="X26" s="232" t="s">
        <v>434</v>
      </c>
      <c r="Y26" s="232" t="s">
        <v>434</v>
      </c>
      <c r="Z26" s="232" t="s">
        <v>434</v>
      </c>
    </row>
    <row r="30" spans="1:28" x14ac:dyDescent="0.25">
      <c r="A30" s="23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65</v>
      </c>
    </row>
    <row r="2" spans="1:28" s="12" customFormat="1" ht="18.75" customHeight="1" x14ac:dyDescent="0.3">
      <c r="A2" s="18"/>
      <c r="B2" s="18"/>
      <c r="O2" s="15" t="s">
        <v>7</v>
      </c>
    </row>
    <row r="3" spans="1:28" s="12" customFormat="1" ht="18.75" x14ac:dyDescent="0.3">
      <c r="A3" s="17"/>
      <c r="B3" s="17"/>
      <c r="O3" s="15" t="s">
        <v>64</v>
      </c>
    </row>
    <row r="4" spans="1:28" s="12" customFormat="1" ht="18.75" x14ac:dyDescent="0.3">
      <c r="A4" s="17"/>
      <c r="B4" s="17"/>
      <c r="L4" s="15"/>
    </row>
    <row r="5" spans="1:28" s="12" customFormat="1" ht="15.75" x14ac:dyDescent="0.2">
      <c r="A5" s="257" t="str">
        <f>'3.4. паспорт надежность'!A4:Z4</f>
        <v>Год раскрытия информации: 2016 год</v>
      </c>
      <c r="B5" s="257"/>
      <c r="C5" s="257"/>
      <c r="D5" s="257"/>
      <c r="E5" s="257"/>
      <c r="F5" s="257"/>
      <c r="G5" s="257"/>
      <c r="H5" s="257"/>
      <c r="I5" s="257"/>
      <c r="J5" s="257"/>
      <c r="K5" s="257"/>
      <c r="L5" s="257"/>
      <c r="M5" s="257"/>
      <c r="N5" s="257"/>
      <c r="O5" s="257"/>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261" t="s">
        <v>6</v>
      </c>
      <c r="B7" s="261"/>
      <c r="C7" s="261"/>
      <c r="D7" s="261"/>
      <c r="E7" s="261"/>
      <c r="F7" s="261"/>
      <c r="G7" s="261"/>
      <c r="H7" s="261"/>
      <c r="I7" s="261"/>
      <c r="J7" s="261"/>
      <c r="K7" s="261"/>
      <c r="L7" s="261"/>
      <c r="M7" s="261"/>
      <c r="N7" s="261"/>
      <c r="O7" s="261"/>
      <c r="P7" s="125"/>
      <c r="Q7" s="125"/>
      <c r="R7" s="125"/>
      <c r="S7" s="125"/>
      <c r="T7" s="125"/>
      <c r="U7" s="125"/>
      <c r="V7" s="125"/>
      <c r="W7" s="125"/>
      <c r="X7" s="125"/>
      <c r="Y7" s="125"/>
      <c r="Z7" s="125"/>
    </row>
    <row r="8" spans="1:28" s="12" customFormat="1" ht="18.75" x14ac:dyDescent="0.2">
      <c r="A8" s="261"/>
      <c r="B8" s="261"/>
      <c r="C8" s="261"/>
      <c r="D8" s="261"/>
      <c r="E8" s="261"/>
      <c r="F8" s="261"/>
      <c r="G8" s="261"/>
      <c r="H8" s="261"/>
      <c r="I8" s="261"/>
      <c r="J8" s="261"/>
      <c r="K8" s="261"/>
      <c r="L8" s="261"/>
      <c r="M8" s="261"/>
      <c r="N8" s="261"/>
      <c r="O8" s="261"/>
      <c r="P8" s="125"/>
      <c r="Q8" s="125"/>
      <c r="R8" s="125"/>
      <c r="S8" s="125"/>
      <c r="T8" s="125"/>
      <c r="U8" s="125"/>
      <c r="V8" s="125"/>
      <c r="W8" s="125"/>
      <c r="X8" s="125"/>
      <c r="Y8" s="125"/>
      <c r="Z8" s="125"/>
    </row>
    <row r="9" spans="1:28" s="12" customFormat="1" ht="18.75" x14ac:dyDescent="0.2">
      <c r="A9" s="288" t="str">
        <f>'3.4. паспорт надежность'!A8:Z8</f>
        <v>Северо-Осетинский филиал ПАО "МРСК Северного Кавказа"</v>
      </c>
      <c r="B9" s="288"/>
      <c r="C9" s="288"/>
      <c r="D9" s="288"/>
      <c r="E9" s="288"/>
      <c r="F9" s="288"/>
      <c r="G9" s="288"/>
      <c r="H9" s="288"/>
      <c r="I9" s="288"/>
      <c r="J9" s="288"/>
      <c r="K9" s="288"/>
      <c r="L9" s="288"/>
      <c r="M9" s="288"/>
      <c r="N9" s="288"/>
      <c r="O9" s="288"/>
      <c r="P9" s="125"/>
      <c r="Q9" s="125"/>
      <c r="R9" s="125"/>
      <c r="S9" s="125"/>
      <c r="T9" s="125"/>
      <c r="U9" s="125"/>
      <c r="V9" s="125"/>
      <c r="W9" s="125"/>
      <c r="X9" s="125"/>
      <c r="Y9" s="125"/>
      <c r="Z9" s="125"/>
    </row>
    <row r="10" spans="1:28" s="12" customFormat="1" ht="18.75" x14ac:dyDescent="0.2">
      <c r="A10" s="258" t="s">
        <v>5</v>
      </c>
      <c r="B10" s="258"/>
      <c r="C10" s="258"/>
      <c r="D10" s="258"/>
      <c r="E10" s="258"/>
      <c r="F10" s="258"/>
      <c r="G10" s="258"/>
      <c r="H10" s="258"/>
      <c r="I10" s="258"/>
      <c r="J10" s="258"/>
      <c r="K10" s="258"/>
      <c r="L10" s="258"/>
      <c r="M10" s="258"/>
      <c r="N10" s="258"/>
      <c r="O10" s="258"/>
      <c r="P10" s="125"/>
      <c r="Q10" s="125"/>
      <c r="R10" s="125"/>
      <c r="S10" s="125"/>
      <c r="T10" s="125"/>
      <c r="U10" s="125"/>
      <c r="V10" s="125"/>
      <c r="W10" s="125"/>
      <c r="X10" s="125"/>
      <c r="Y10" s="125"/>
      <c r="Z10" s="125"/>
    </row>
    <row r="11" spans="1:28" s="12" customFormat="1" ht="18.75" x14ac:dyDescent="0.2">
      <c r="A11" s="261"/>
      <c r="B11" s="261"/>
      <c r="C11" s="261"/>
      <c r="D11" s="261"/>
      <c r="E11" s="261"/>
      <c r="F11" s="261"/>
      <c r="G11" s="261"/>
      <c r="H11" s="261"/>
      <c r="I11" s="261"/>
      <c r="J11" s="261"/>
      <c r="K11" s="261"/>
      <c r="L11" s="261"/>
      <c r="M11" s="261"/>
      <c r="N11" s="261"/>
      <c r="O11" s="261"/>
      <c r="P11" s="125"/>
      <c r="Q11" s="125"/>
      <c r="R11" s="125"/>
      <c r="S11" s="125"/>
      <c r="T11" s="125"/>
      <c r="U11" s="125"/>
      <c r="V11" s="125"/>
      <c r="W11" s="125"/>
      <c r="X11" s="125"/>
      <c r="Y11" s="125"/>
      <c r="Z11" s="125"/>
    </row>
    <row r="12" spans="1:28" s="12" customFormat="1" ht="18.75" x14ac:dyDescent="0.2">
      <c r="A12" s="262" t="str">
        <f>'3.4. паспорт надежность'!A11:Z11</f>
        <v>G_prj_109103_4255</v>
      </c>
      <c r="B12" s="262"/>
      <c r="C12" s="262"/>
      <c r="D12" s="262"/>
      <c r="E12" s="262"/>
      <c r="F12" s="262"/>
      <c r="G12" s="262"/>
      <c r="H12" s="262"/>
      <c r="I12" s="262"/>
      <c r="J12" s="262"/>
      <c r="K12" s="262"/>
      <c r="L12" s="262"/>
      <c r="M12" s="262"/>
      <c r="N12" s="262"/>
      <c r="O12" s="262"/>
      <c r="P12" s="125"/>
      <c r="Q12" s="125"/>
      <c r="R12" s="125"/>
      <c r="S12" s="125"/>
      <c r="T12" s="125"/>
      <c r="U12" s="125"/>
      <c r="V12" s="125"/>
      <c r="W12" s="125"/>
      <c r="X12" s="125"/>
      <c r="Y12" s="125"/>
      <c r="Z12" s="125"/>
    </row>
    <row r="13" spans="1:28" s="12" customFormat="1" ht="18.75" x14ac:dyDescent="0.2">
      <c r="A13" s="258" t="s">
        <v>4</v>
      </c>
      <c r="B13" s="258"/>
      <c r="C13" s="258"/>
      <c r="D13" s="258"/>
      <c r="E13" s="258"/>
      <c r="F13" s="258"/>
      <c r="G13" s="258"/>
      <c r="H13" s="258"/>
      <c r="I13" s="258"/>
      <c r="J13" s="258"/>
      <c r="K13" s="258"/>
      <c r="L13" s="258"/>
      <c r="M13" s="258"/>
      <c r="N13" s="258"/>
      <c r="O13" s="258"/>
      <c r="P13" s="125"/>
      <c r="Q13" s="125"/>
      <c r="R13" s="125"/>
      <c r="S13" s="125"/>
      <c r="T13" s="125"/>
      <c r="U13" s="125"/>
      <c r="V13" s="125"/>
      <c r="W13" s="125"/>
      <c r="X13" s="125"/>
      <c r="Y13" s="125"/>
      <c r="Z13" s="125"/>
    </row>
    <row r="14" spans="1:28" s="9" customFormat="1" ht="15.75" customHeight="1" x14ac:dyDescent="0.2">
      <c r="A14" s="266"/>
      <c r="B14" s="266"/>
      <c r="C14" s="266"/>
      <c r="D14" s="266"/>
      <c r="E14" s="266"/>
      <c r="F14" s="266"/>
      <c r="G14" s="266"/>
      <c r="H14" s="266"/>
      <c r="I14" s="266"/>
      <c r="J14" s="266"/>
      <c r="K14" s="266"/>
      <c r="L14" s="266"/>
      <c r="M14" s="266"/>
      <c r="N14" s="266"/>
      <c r="O14" s="266"/>
      <c r="P14" s="220"/>
      <c r="Q14" s="220"/>
      <c r="R14" s="220"/>
      <c r="S14" s="220"/>
      <c r="T14" s="220"/>
      <c r="U14" s="220"/>
      <c r="V14" s="220"/>
      <c r="W14" s="220"/>
      <c r="X14" s="220"/>
      <c r="Y14" s="220"/>
      <c r="Z14" s="220"/>
    </row>
    <row r="15" spans="1:28" s="3" customFormat="1" ht="15.75" x14ac:dyDescent="0.2">
      <c r="A15" s="262" t="str">
        <f>'3.4. паспорт надежность'!A14:Z14</f>
        <v>Установка лин. Ячейки на 4 с.ш., строит. КЛЭП-6 кВ ПС Левобережная (ТУ 5328, Ремгражданпроектконструкция)</v>
      </c>
      <c r="B15" s="262"/>
      <c r="C15" s="262"/>
      <c r="D15" s="262"/>
      <c r="E15" s="262"/>
      <c r="F15" s="262"/>
      <c r="G15" s="262"/>
      <c r="H15" s="262"/>
      <c r="I15" s="262"/>
      <c r="J15" s="262"/>
      <c r="K15" s="262"/>
      <c r="L15" s="262"/>
      <c r="M15" s="262"/>
      <c r="N15" s="262"/>
      <c r="O15" s="262"/>
      <c r="P15" s="123"/>
      <c r="Q15" s="123"/>
      <c r="R15" s="123"/>
      <c r="S15" s="123"/>
      <c r="T15" s="123"/>
      <c r="U15" s="123"/>
      <c r="V15" s="123"/>
      <c r="W15" s="123"/>
      <c r="X15" s="123"/>
      <c r="Y15" s="123"/>
      <c r="Z15" s="123"/>
    </row>
    <row r="16" spans="1:28" s="3" customFormat="1" ht="15" customHeight="1" x14ac:dyDescent="0.2">
      <c r="A16" s="258" t="s">
        <v>3</v>
      </c>
      <c r="B16" s="258"/>
      <c r="C16" s="258"/>
      <c r="D16" s="258"/>
      <c r="E16" s="258"/>
      <c r="F16" s="258"/>
      <c r="G16" s="258"/>
      <c r="H16" s="258"/>
      <c r="I16" s="258"/>
      <c r="J16" s="258"/>
      <c r="K16" s="258"/>
      <c r="L16" s="258"/>
      <c r="M16" s="258"/>
      <c r="N16" s="258"/>
      <c r="O16" s="258"/>
      <c r="P16" s="124"/>
      <c r="Q16" s="124"/>
      <c r="R16" s="124"/>
      <c r="S16" s="124"/>
      <c r="T16" s="124"/>
      <c r="U16" s="124"/>
      <c r="V16" s="124"/>
      <c r="W16" s="124"/>
      <c r="X16" s="124"/>
      <c r="Y16" s="124"/>
      <c r="Z16" s="124"/>
    </row>
    <row r="17" spans="1:26" s="3" customFormat="1" ht="18.75" x14ac:dyDescent="0.2">
      <c r="A17" s="264"/>
      <c r="B17" s="264"/>
      <c r="C17" s="264"/>
      <c r="D17" s="264"/>
      <c r="E17" s="264"/>
      <c r="F17" s="264"/>
      <c r="G17" s="264"/>
      <c r="H17" s="264"/>
      <c r="I17" s="264"/>
      <c r="J17" s="264"/>
      <c r="K17" s="264"/>
      <c r="L17" s="264"/>
      <c r="M17" s="264"/>
      <c r="N17" s="264"/>
      <c r="O17" s="264"/>
      <c r="P17" s="221"/>
      <c r="Q17" s="221"/>
      <c r="R17" s="221"/>
      <c r="S17" s="221"/>
      <c r="T17" s="221"/>
      <c r="U17" s="221"/>
      <c r="V17" s="221"/>
      <c r="W17" s="221"/>
    </row>
    <row r="18" spans="1:26" s="3" customFormat="1" ht="18.75" x14ac:dyDescent="0.2">
      <c r="A18" s="303" t="s">
        <v>465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62.25" customHeight="1" x14ac:dyDescent="0.2">
      <c r="A19" s="267" t="s">
        <v>2</v>
      </c>
      <c r="B19" s="267" t="s">
        <v>466</v>
      </c>
      <c r="C19" s="267" t="s">
        <v>467</v>
      </c>
      <c r="D19" s="267" t="s">
        <v>468</v>
      </c>
      <c r="E19" s="304" t="s">
        <v>469</v>
      </c>
      <c r="F19" s="305"/>
      <c r="G19" s="305"/>
      <c r="H19" s="305"/>
      <c r="I19" s="306"/>
      <c r="J19" s="267" t="s">
        <v>470</v>
      </c>
      <c r="K19" s="267"/>
      <c r="L19" s="267"/>
      <c r="M19" s="267"/>
      <c r="N19" s="267"/>
      <c r="O19" s="267"/>
      <c r="P19" s="221"/>
      <c r="Q19" s="221"/>
      <c r="R19" s="221"/>
      <c r="S19" s="221"/>
      <c r="T19" s="221"/>
      <c r="U19" s="221"/>
      <c r="V19" s="221"/>
      <c r="W19" s="221"/>
    </row>
    <row r="20" spans="1:26" s="3" customFormat="1" ht="98.25" customHeight="1" x14ac:dyDescent="0.2">
      <c r="A20" s="267"/>
      <c r="B20" s="267"/>
      <c r="C20" s="267"/>
      <c r="D20" s="267"/>
      <c r="E20" s="219" t="s">
        <v>471</v>
      </c>
      <c r="F20" s="219" t="s">
        <v>472</v>
      </c>
      <c r="G20" s="219" t="s">
        <v>473</v>
      </c>
      <c r="H20" s="219" t="s">
        <v>474</v>
      </c>
      <c r="I20" s="219" t="s">
        <v>72</v>
      </c>
      <c r="J20" s="219">
        <v>2015</v>
      </c>
      <c r="K20" s="219">
        <v>2016</v>
      </c>
      <c r="L20" s="234">
        <v>2017</v>
      </c>
      <c r="M20" s="235">
        <v>2018</v>
      </c>
      <c r="N20" s="235">
        <v>2019</v>
      </c>
      <c r="O20" s="235">
        <v>2020</v>
      </c>
      <c r="P20" s="24"/>
      <c r="Q20" s="24"/>
      <c r="R20" s="24"/>
      <c r="S20" s="24"/>
      <c r="T20" s="24"/>
      <c r="U20" s="24"/>
      <c r="V20" s="24"/>
      <c r="W20" s="24"/>
      <c r="X20" s="23"/>
      <c r="Y20" s="23"/>
      <c r="Z20" s="23"/>
    </row>
    <row r="21" spans="1:26" s="3" customFormat="1" ht="18.75"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4"/>
      <c r="Q21" s="24"/>
      <c r="R21" s="24"/>
      <c r="S21" s="24"/>
      <c r="T21" s="24"/>
      <c r="U21" s="24"/>
      <c r="V21" s="24"/>
      <c r="W21" s="24"/>
      <c r="X21" s="23"/>
      <c r="Y21" s="23"/>
      <c r="Z21" s="23"/>
    </row>
    <row r="22" spans="1:26" s="3" customFormat="1" ht="18.75" x14ac:dyDescent="0.2">
      <c r="A22" s="236" t="s">
        <v>434</v>
      </c>
      <c r="B22" s="236" t="s">
        <v>434</v>
      </c>
      <c r="C22" s="236" t="s">
        <v>434</v>
      </c>
      <c r="D22" s="236" t="s">
        <v>434</v>
      </c>
      <c r="E22" s="236" t="s">
        <v>434</v>
      </c>
      <c r="F22" s="236" t="s">
        <v>434</v>
      </c>
      <c r="G22" s="236" t="s">
        <v>434</v>
      </c>
      <c r="H22" s="236" t="s">
        <v>434</v>
      </c>
      <c r="I22" s="236" t="s">
        <v>434</v>
      </c>
      <c r="J22" s="236" t="s">
        <v>434</v>
      </c>
      <c r="K22" s="236" t="s">
        <v>434</v>
      </c>
      <c r="L22" s="236" t="s">
        <v>434</v>
      </c>
      <c r="M22" s="236" t="s">
        <v>434</v>
      </c>
      <c r="N22" s="236" t="s">
        <v>434</v>
      </c>
      <c r="O22" s="236" t="s">
        <v>434</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x14ac:dyDescent="0.25"/>
  <cols>
    <col min="1" max="1" width="9.140625" style="175"/>
    <col min="2" max="2" width="28" style="175" customWidth="1"/>
    <col min="3" max="3" width="24.140625" style="175" customWidth="1"/>
    <col min="4" max="4" width="20" style="175" customWidth="1"/>
    <col min="5" max="5" width="15.85546875" style="175" customWidth="1"/>
    <col min="6" max="6" width="9.140625" style="175" customWidth="1"/>
    <col min="7" max="16384" width="9.140625" style="175"/>
  </cols>
  <sheetData>
    <row r="1" spans="1:6" s="16" customFormat="1" ht="18.75" customHeight="1" x14ac:dyDescent="0.2">
      <c r="A1" s="176"/>
      <c r="F1" s="177" t="s">
        <v>65</v>
      </c>
    </row>
    <row r="2" spans="1:6" s="16" customFormat="1" ht="18.75" customHeight="1" x14ac:dyDescent="0.3">
      <c r="A2" s="176"/>
      <c r="F2" s="178" t="s">
        <v>7</v>
      </c>
    </row>
    <row r="3" spans="1:6" s="16" customFormat="1" ht="18.75" x14ac:dyDescent="0.3">
      <c r="A3" s="179"/>
      <c r="F3" s="178" t="s">
        <v>64</v>
      </c>
    </row>
    <row r="4" spans="1:6" s="16" customFormat="1" ht="15.75" x14ac:dyDescent="0.2">
      <c r="A4" s="179"/>
    </row>
    <row r="5" spans="1:6" s="16" customFormat="1" ht="18.75" customHeight="1" x14ac:dyDescent="0.2">
      <c r="A5" s="257" t="s">
        <v>393</v>
      </c>
      <c r="B5" s="257"/>
      <c r="C5" s="257"/>
      <c r="D5" s="257"/>
      <c r="E5" s="257"/>
      <c r="F5" s="257"/>
    </row>
    <row r="6" spans="1:6" s="16" customFormat="1" ht="15.75" x14ac:dyDescent="0.2">
      <c r="A6" s="180"/>
      <c r="B6" s="181"/>
      <c r="C6" s="181"/>
      <c r="D6" s="181"/>
      <c r="E6" s="181"/>
      <c r="F6" s="181"/>
    </row>
    <row r="7" spans="1:6" s="16" customFormat="1" ht="18.75" x14ac:dyDescent="0.2">
      <c r="A7" s="308" t="s">
        <v>6</v>
      </c>
      <c r="B7" s="308"/>
      <c r="C7" s="308"/>
      <c r="D7" s="308"/>
      <c r="E7" s="308"/>
      <c r="F7" s="308"/>
    </row>
    <row r="8" spans="1:6" s="16" customFormat="1" ht="18.75" x14ac:dyDescent="0.2">
      <c r="A8" s="182"/>
      <c r="B8" s="182"/>
      <c r="C8" s="182"/>
      <c r="D8" s="182"/>
      <c r="E8" s="182"/>
      <c r="F8" s="182"/>
    </row>
    <row r="9" spans="1:6" s="16" customFormat="1" ht="18.75" customHeight="1" x14ac:dyDescent="0.2">
      <c r="A9" s="309" t="str">
        <f>'1. паспорт местоположение'!A9:C9</f>
        <v>Северо-Осетинский филиал ПАО "МРСК Северного Кавказа"</v>
      </c>
      <c r="B9" s="309"/>
      <c r="C9" s="309"/>
      <c r="D9" s="309"/>
      <c r="E9" s="309"/>
      <c r="F9" s="309"/>
    </row>
    <row r="10" spans="1:6" s="16" customFormat="1" ht="15.75" x14ac:dyDescent="0.2">
      <c r="A10" s="307" t="s">
        <v>5</v>
      </c>
      <c r="B10" s="307"/>
      <c r="C10" s="307"/>
      <c r="D10" s="307"/>
      <c r="E10" s="307"/>
      <c r="F10" s="307"/>
    </row>
    <row r="11" spans="1:6" s="16" customFormat="1" ht="18.75" x14ac:dyDescent="0.2">
      <c r="A11" s="182"/>
      <c r="B11" s="182"/>
      <c r="C11" s="182"/>
      <c r="D11" s="182"/>
      <c r="E11" s="182"/>
      <c r="F11" s="182"/>
    </row>
    <row r="12" spans="1:6" s="16" customFormat="1" ht="15.75" x14ac:dyDescent="0.2">
      <c r="A12" s="309" t="str">
        <f>'1. паспорт местоположение'!A12:C12</f>
        <v>G_prj_109103_4255</v>
      </c>
      <c r="B12" s="309"/>
      <c r="C12" s="309"/>
      <c r="D12" s="309"/>
      <c r="E12" s="309"/>
      <c r="F12" s="309"/>
    </row>
    <row r="13" spans="1:6" s="16" customFormat="1" ht="15.75" x14ac:dyDescent="0.2">
      <c r="A13" s="307" t="s">
        <v>4</v>
      </c>
      <c r="B13" s="307"/>
      <c r="C13" s="307"/>
      <c r="D13" s="307"/>
      <c r="E13" s="307"/>
      <c r="F13" s="307"/>
    </row>
    <row r="14" spans="1:6" s="184" customFormat="1" ht="18.75" x14ac:dyDescent="0.2">
      <c r="A14" s="171"/>
      <c r="B14" s="171"/>
      <c r="C14" s="171"/>
      <c r="D14" s="171"/>
      <c r="E14" s="171"/>
      <c r="F14" s="171"/>
    </row>
    <row r="15" spans="1:6" s="185" customFormat="1" ht="52.5" customHeight="1" x14ac:dyDescent="0.2">
      <c r="A15" s="310" t="str">
        <f>'1. паспорт местоположение'!A15:C15</f>
        <v>Установка лин. Ячейки на 4 с.ш., строит. КЛЭП-6 кВ ПС Левобережная (ТУ 5328, Ремгражданпроектконструкция)</v>
      </c>
      <c r="B15" s="310"/>
      <c r="C15" s="310"/>
      <c r="D15" s="310"/>
      <c r="E15" s="310"/>
      <c r="F15" s="310"/>
    </row>
    <row r="16" spans="1:6" s="185" customFormat="1" ht="15.75" x14ac:dyDescent="0.2">
      <c r="A16" s="307" t="s">
        <v>3</v>
      </c>
      <c r="B16" s="307"/>
      <c r="C16" s="307"/>
      <c r="D16" s="307"/>
      <c r="E16" s="307"/>
      <c r="F16" s="307"/>
    </row>
    <row r="17" spans="1:6" s="185" customFormat="1" ht="18.75" x14ac:dyDescent="0.2">
      <c r="A17" s="183"/>
      <c r="B17" s="183"/>
      <c r="C17" s="183"/>
      <c r="D17" s="183"/>
      <c r="E17" s="183"/>
      <c r="F17" s="183"/>
    </row>
    <row r="18" spans="1:6" s="185" customFormat="1" ht="18.75" x14ac:dyDescent="0.2">
      <c r="A18" s="311" t="s">
        <v>341</v>
      </c>
      <c r="B18" s="311"/>
      <c r="C18" s="311"/>
      <c r="D18" s="311"/>
      <c r="E18" s="311"/>
      <c r="F18" s="311"/>
    </row>
    <row r="20" spans="1:6" ht="15.75" thickBot="1" x14ac:dyDescent="0.3"/>
    <row r="21" spans="1:6" ht="15.75" customHeight="1" x14ac:dyDescent="0.25">
      <c r="B21" s="312" t="s">
        <v>386</v>
      </c>
      <c r="C21" s="313"/>
      <c r="D21" s="313"/>
      <c r="E21" s="314"/>
    </row>
    <row r="22" spans="1:6" ht="15.75" x14ac:dyDescent="0.25">
      <c r="B22" s="315" t="s">
        <v>387</v>
      </c>
      <c r="C22" s="316"/>
      <c r="D22" s="316" t="s">
        <v>388</v>
      </c>
      <c r="E22" s="317"/>
    </row>
    <row r="23" spans="1:6" ht="63.75" thickBot="1" x14ac:dyDescent="0.3">
      <c r="B23" s="186" t="s">
        <v>389</v>
      </c>
      <c r="C23" s="187" t="s">
        <v>390</v>
      </c>
      <c r="D23" s="187" t="s">
        <v>391</v>
      </c>
      <c r="E23" s="188" t="s">
        <v>392</v>
      </c>
    </row>
    <row r="24" spans="1:6" ht="16.5" thickBot="1" x14ac:dyDescent="0.3">
      <c r="B24" s="215" t="s">
        <v>434</v>
      </c>
      <c r="C24" s="215" t="s">
        <v>434</v>
      </c>
      <c r="D24" s="215" t="s">
        <v>434</v>
      </c>
      <c r="E24" s="215" t="s">
        <v>434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zoomScaleNormal="100" workbookViewId="0">
      <selection activeCell="I53" sqref="I53"/>
    </sheetView>
  </sheetViews>
  <sheetFormatPr defaultRowHeight="15.75" x14ac:dyDescent="0.25"/>
  <cols>
    <col min="1" max="1" width="9.140625" style="59"/>
    <col min="2" max="2" width="37.7109375" style="59" customWidth="1"/>
    <col min="3" max="3" width="16" style="59" customWidth="1"/>
    <col min="4" max="4" width="20.42578125" style="59" customWidth="1"/>
    <col min="5" max="6" width="9.140625" style="59" hidden="1" customWidth="1"/>
    <col min="7" max="7" width="19.85546875" style="59" customWidth="1"/>
    <col min="8" max="8" width="20.1406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6" t="s">
        <v>65</v>
      </c>
    </row>
    <row r="2" spans="1:44" ht="18.75" x14ac:dyDescent="0.3">
      <c r="L2" s="15" t="s">
        <v>7</v>
      </c>
    </row>
    <row r="3" spans="1:44" ht="18.75" x14ac:dyDescent="0.3">
      <c r="L3" s="15" t="s">
        <v>64</v>
      </c>
    </row>
    <row r="4" spans="1:44" ht="18.75" x14ac:dyDescent="0.3">
      <c r="K4" s="15"/>
    </row>
    <row r="5" spans="1:44" x14ac:dyDescent="0.25">
      <c r="A5" s="257" t="s">
        <v>372</v>
      </c>
      <c r="B5" s="257"/>
      <c r="C5" s="257"/>
      <c r="D5" s="257"/>
      <c r="E5" s="257"/>
      <c r="F5" s="257"/>
      <c r="G5" s="257"/>
      <c r="H5" s="257"/>
      <c r="I5" s="257"/>
      <c r="J5" s="257"/>
      <c r="K5" s="257"/>
      <c r="L5" s="25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261" t="s">
        <v>6</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27" customHeight="1" x14ac:dyDescent="0.25">
      <c r="A9" s="262" t="str">
        <f>'1. паспорт местоположение'!A9:C9</f>
        <v>Северо-Осетинский филиал ПАО "МРСК Северного Кавказа"</v>
      </c>
      <c r="B9" s="262"/>
      <c r="C9" s="262"/>
      <c r="D9" s="262"/>
      <c r="E9" s="262"/>
      <c r="F9" s="262"/>
      <c r="G9" s="262"/>
      <c r="H9" s="262"/>
      <c r="I9" s="262"/>
      <c r="J9" s="262"/>
      <c r="K9" s="262"/>
      <c r="L9" s="262"/>
    </row>
    <row r="10" spans="1:44" x14ac:dyDescent="0.25">
      <c r="A10" s="258" t="s">
        <v>5</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2" t="str">
        <f>'1. паспорт местоположение'!A12:C12</f>
        <v>G_prj_109103_4255</v>
      </c>
      <c r="B12" s="262"/>
      <c r="C12" s="262"/>
      <c r="D12" s="262"/>
      <c r="E12" s="262"/>
      <c r="F12" s="262"/>
      <c r="G12" s="262"/>
      <c r="H12" s="262"/>
      <c r="I12" s="262"/>
      <c r="J12" s="262"/>
      <c r="K12" s="262"/>
      <c r="L12" s="262"/>
    </row>
    <row r="13" spans="1:44" x14ac:dyDescent="0.25">
      <c r="A13" s="258" t="s">
        <v>4</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Установка лин. Ячейки на 4 с.ш., строит. КЛЭП-6 кВ ПС Левобережная (ТУ 5328, Ремгражданпроектконструкция)</v>
      </c>
      <c r="B15" s="262"/>
      <c r="C15" s="262"/>
      <c r="D15" s="262"/>
      <c r="E15" s="262"/>
      <c r="F15" s="262"/>
      <c r="G15" s="262"/>
      <c r="H15" s="262"/>
      <c r="I15" s="262"/>
      <c r="J15" s="262"/>
      <c r="K15" s="262"/>
      <c r="L15" s="262"/>
    </row>
    <row r="16" spans="1:44" x14ac:dyDescent="0.25">
      <c r="A16" s="258" t="s">
        <v>3</v>
      </c>
      <c r="B16" s="258"/>
      <c r="C16" s="258"/>
      <c r="D16" s="258"/>
      <c r="E16" s="258"/>
      <c r="F16" s="258"/>
      <c r="G16" s="258"/>
      <c r="H16" s="258"/>
      <c r="I16" s="258"/>
      <c r="J16" s="258"/>
      <c r="K16" s="258"/>
      <c r="L16" s="258"/>
    </row>
    <row r="17" spans="1:12" ht="15.75" customHeight="1" x14ac:dyDescent="0.25">
      <c r="L17" s="83"/>
    </row>
    <row r="18" spans="1:12" x14ac:dyDescent="0.25">
      <c r="K18" s="82"/>
    </row>
    <row r="19" spans="1:12" ht="15.75" customHeight="1" x14ac:dyDescent="0.25">
      <c r="A19" s="318" t="s">
        <v>342</v>
      </c>
      <c r="B19" s="318"/>
      <c r="C19" s="318"/>
      <c r="D19" s="318"/>
      <c r="E19" s="318"/>
      <c r="F19" s="318"/>
      <c r="G19" s="318"/>
      <c r="H19" s="318"/>
      <c r="I19" s="318"/>
      <c r="J19" s="318"/>
      <c r="K19" s="318"/>
      <c r="L19" s="318"/>
    </row>
    <row r="20" spans="1:12" x14ac:dyDescent="0.25">
      <c r="A20" s="61"/>
      <c r="B20" s="61"/>
      <c r="C20" s="81"/>
      <c r="D20" s="81"/>
      <c r="E20" s="81"/>
      <c r="F20" s="81"/>
      <c r="G20" s="81"/>
      <c r="H20" s="81"/>
      <c r="I20" s="81"/>
      <c r="J20" s="81"/>
      <c r="K20" s="81"/>
      <c r="L20" s="81"/>
    </row>
    <row r="21" spans="1:12" ht="28.5" customHeight="1" x14ac:dyDescent="0.25">
      <c r="A21" s="319" t="s">
        <v>206</v>
      </c>
      <c r="B21" s="319" t="s">
        <v>205</v>
      </c>
      <c r="C21" s="325" t="s">
        <v>277</v>
      </c>
      <c r="D21" s="325"/>
      <c r="E21" s="325"/>
      <c r="F21" s="325"/>
      <c r="G21" s="325"/>
      <c r="H21" s="325"/>
      <c r="I21" s="320" t="s">
        <v>204</v>
      </c>
      <c r="J21" s="322" t="s">
        <v>279</v>
      </c>
      <c r="K21" s="319" t="s">
        <v>203</v>
      </c>
      <c r="L21" s="321" t="s">
        <v>278</v>
      </c>
    </row>
    <row r="22" spans="1:12" ht="58.5" customHeight="1" x14ac:dyDescent="0.25">
      <c r="A22" s="319"/>
      <c r="B22" s="319"/>
      <c r="C22" s="326" t="s">
        <v>1</v>
      </c>
      <c r="D22" s="326"/>
      <c r="E22" s="121"/>
      <c r="F22" s="122"/>
      <c r="G22" s="327" t="s">
        <v>8</v>
      </c>
      <c r="H22" s="328"/>
      <c r="I22" s="320"/>
      <c r="J22" s="323"/>
      <c r="K22" s="319"/>
      <c r="L22" s="321"/>
    </row>
    <row r="23" spans="1:12" ht="47.25" x14ac:dyDescent="0.25">
      <c r="A23" s="319"/>
      <c r="B23" s="319"/>
      <c r="C23" s="80" t="s">
        <v>202</v>
      </c>
      <c r="D23" s="80" t="s">
        <v>201</v>
      </c>
      <c r="E23" s="80" t="s">
        <v>202</v>
      </c>
      <c r="F23" s="80" t="s">
        <v>201</v>
      </c>
      <c r="G23" s="80" t="s">
        <v>202</v>
      </c>
      <c r="H23" s="80" t="s">
        <v>201</v>
      </c>
      <c r="I23" s="320"/>
      <c r="J23" s="324"/>
      <c r="K23" s="319"/>
      <c r="L23" s="321"/>
    </row>
    <row r="24" spans="1:12" x14ac:dyDescent="0.25">
      <c r="A24" s="65">
        <v>1</v>
      </c>
      <c r="B24" s="65">
        <v>2</v>
      </c>
      <c r="C24" s="80">
        <v>3</v>
      </c>
      <c r="D24" s="80">
        <v>4</v>
      </c>
      <c r="E24" s="80">
        <v>5</v>
      </c>
      <c r="F24" s="80">
        <v>6</v>
      </c>
      <c r="G24" s="80">
        <v>7</v>
      </c>
      <c r="H24" s="80">
        <v>8</v>
      </c>
      <c r="I24" s="80">
        <v>9</v>
      </c>
      <c r="J24" s="80">
        <v>10</v>
      </c>
      <c r="K24" s="80">
        <v>11</v>
      </c>
      <c r="L24" s="80">
        <v>12</v>
      </c>
    </row>
    <row r="25" spans="1:12" x14ac:dyDescent="0.25">
      <c r="A25" s="77">
        <v>1</v>
      </c>
      <c r="B25" s="78" t="s">
        <v>200</v>
      </c>
      <c r="C25" s="160"/>
      <c r="D25" s="163"/>
      <c r="E25" s="163"/>
      <c r="F25" s="163"/>
      <c r="G25" s="163"/>
      <c r="H25" s="163"/>
      <c r="I25" s="163"/>
      <c r="J25" s="163"/>
      <c r="K25" s="165"/>
      <c r="L25" s="159"/>
    </row>
    <row r="26" spans="1:12" ht="21.75" customHeight="1" x14ac:dyDescent="0.25">
      <c r="A26" s="77" t="s">
        <v>199</v>
      </c>
      <c r="B26" s="79" t="s">
        <v>284</v>
      </c>
      <c r="C26" s="157" t="s">
        <v>434</v>
      </c>
      <c r="D26" s="157" t="s">
        <v>434</v>
      </c>
      <c r="E26" s="163"/>
      <c r="F26" s="163"/>
      <c r="G26" s="157">
        <v>41527</v>
      </c>
      <c r="H26" s="157">
        <v>41527</v>
      </c>
      <c r="I26" s="156">
        <v>1</v>
      </c>
      <c r="J26" s="156" t="s">
        <v>434</v>
      </c>
      <c r="K26" s="156" t="s">
        <v>434</v>
      </c>
      <c r="L26" s="156" t="s">
        <v>434</v>
      </c>
    </row>
    <row r="27" spans="1:12" s="62" customFormat="1" ht="39" customHeight="1" x14ac:dyDescent="0.25">
      <c r="A27" s="77" t="s">
        <v>198</v>
      </c>
      <c r="B27" s="79" t="s">
        <v>286</v>
      </c>
      <c r="C27" s="157" t="s">
        <v>434</v>
      </c>
      <c r="D27" s="157" t="s">
        <v>434</v>
      </c>
      <c r="E27" s="163"/>
      <c r="F27" s="163"/>
      <c r="G27" s="157">
        <v>41527</v>
      </c>
      <c r="H27" s="157">
        <v>41527</v>
      </c>
      <c r="I27" s="156">
        <v>1</v>
      </c>
      <c r="J27" s="156" t="s">
        <v>434</v>
      </c>
      <c r="K27" s="156" t="s">
        <v>434</v>
      </c>
      <c r="L27" s="156" t="s">
        <v>434</v>
      </c>
    </row>
    <row r="28" spans="1:12" s="62" customFormat="1" ht="70.5" customHeight="1" x14ac:dyDescent="0.25">
      <c r="A28" s="77" t="s">
        <v>285</v>
      </c>
      <c r="B28" s="79" t="s">
        <v>290</v>
      </c>
      <c r="C28" s="157" t="s">
        <v>434</v>
      </c>
      <c r="D28" s="157" t="s">
        <v>434</v>
      </c>
      <c r="E28" s="163"/>
      <c r="F28" s="163"/>
      <c r="G28" s="162" t="s">
        <v>379</v>
      </c>
      <c r="H28" s="162" t="s">
        <v>379</v>
      </c>
      <c r="I28" s="156" t="s">
        <v>434</v>
      </c>
      <c r="J28" s="156" t="s">
        <v>434</v>
      </c>
      <c r="K28" s="156" t="s">
        <v>434</v>
      </c>
      <c r="L28" s="156" t="s">
        <v>434</v>
      </c>
    </row>
    <row r="29" spans="1:12" s="62" customFormat="1" ht="54" customHeight="1" x14ac:dyDescent="0.25">
      <c r="A29" s="77" t="s">
        <v>197</v>
      </c>
      <c r="B29" s="79" t="s">
        <v>289</v>
      </c>
      <c r="C29" s="157" t="s">
        <v>434</v>
      </c>
      <c r="D29" s="157" t="s">
        <v>434</v>
      </c>
      <c r="E29" s="163"/>
      <c r="F29" s="163"/>
      <c r="G29" s="162" t="s">
        <v>379</v>
      </c>
      <c r="H29" s="162" t="s">
        <v>379</v>
      </c>
      <c r="I29" s="156" t="s">
        <v>434</v>
      </c>
      <c r="J29" s="156" t="s">
        <v>434</v>
      </c>
      <c r="K29" s="156" t="s">
        <v>434</v>
      </c>
      <c r="L29" s="156" t="s">
        <v>434</v>
      </c>
    </row>
    <row r="30" spans="1:12" s="62" customFormat="1" ht="42" customHeight="1" x14ac:dyDescent="0.25">
      <c r="A30" s="77" t="s">
        <v>196</v>
      </c>
      <c r="B30" s="79" t="s">
        <v>291</v>
      </c>
      <c r="C30" s="157" t="s">
        <v>434</v>
      </c>
      <c r="D30" s="157" t="s">
        <v>434</v>
      </c>
      <c r="E30" s="163"/>
      <c r="F30" s="163"/>
      <c r="G30" s="162" t="s">
        <v>379</v>
      </c>
      <c r="H30" s="162" t="s">
        <v>379</v>
      </c>
      <c r="I30" s="156" t="s">
        <v>434</v>
      </c>
      <c r="J30" s="156" t="s">
        <v>434</v>
      </c>
      <c r="K30" s="156" t="s">
        <v>434</v>
      </c>
      <c r="L30" s="156" t="s">
        <v>434</v>
      </c>
    </row>
    <row r="31" spans="1:12" s="62" customFormat="1" ht="37.5" customHeight="1" x14ac:dyDescent="0.25">
      <c r="A31" s="77" t="s">
        <v>195</v>
      </c>
      <c r="B31" s="76" t="s">
        <v>287</v>
      </c>
      <c r="C31" s="157" t="s">
        <v>434</v>
      </c>
      <c r="D31" s="157" t="s">
        <v>434</v>
      </c>
      <c r="E31" s="163"/>
      <c r="F31" s="163"/>
      <c r="G31" s="162" t="s">
        <v>379</v>
      </c>
      <c r="H31" s="162" t="s">
        <v>379</v>
      </c>
      <c r="I31" s="156" t="s">
        <v>434</v>
      </c>
      <c r="J31" s="156" t="s">
        <v>434</v>
      </c>
      <c r="K31" s="156" t="s">
        <v>434</v>
      </c>
      <c r="L31" s="156" t="s">
        <v>434</v>
      </c>
    </row>
    <row r="32" spans="1:12" s="62" customFormat="1" ht="31.5" x14ac:dyDescent="0.25">
      <c r="A32" s="77" t="s">
        <v>193</v>
      </c>
      <c r="B32" s="76" t="s">
        <v>292</v>
      </c>
      <c r="C32" s="157" t="s">
        <v>434</v>
      </c>
      <c r="D32" s="157" t="s">
        <v>434</v>
      </c>
      <c r="E32" s="163"/>
      <c r="F32" s="163"/>
      <c r="G32" s="162" t="s">
        <v>379</v>
      </c>
      <c r="H32" s="162" t="s">
        <v>379</v>
      </c>
      <c r="I32" s="156" t="s">
        <v>434</v>
      </c>
      <c r="J32" s="156" t="s">
        <v>434</v>
      </c>
      <c r="K32" s="156" t="s">
        <v>434</v>
      </c>
      <c r="L32" s="156" t="s">
        <v>434</v>
      </c>
    </row>
    <row r="33" spans="1:12" s="62" customFormat="1" ht="58.5" customHeight="1" x14ac:dyDescent="0.25">
      <c r="A33" s="77" t="s">
        <v>303</v>
      </c>
      <c r="B33" s="76" t="s">
        <v>222</v>
      </c>
      <c r="C33" s="157" t="s">
        <v>434</v>
      </c>
      <c r="D33" s="157" t="s">
        <v>434</v>
      </c>
      <c r="E33" s="163"/>
      <c r="F33" s="163"/>
      <c r="G33" s="162" t="s">
        <v>379</v>
      </c>
      <c r="H33" s="162" t="s">
        <v>379</v>
      </c>
      <c r="I33" s="156" t="s">
        <v>434</v>
      </c>
      <c r="J33" s="156" t="s">
        <v>434</v>
      </c>
      <c r="K33" s="156" t="s">
        <v>434</v>
      </c>
      <c r="L33" s="156" t="s">
        <v>434</v>
      </c>
    </row>
    <row r="34" spans="1:12" s="62" customFormat="1" ht="47.25" customHeight="1" x14ac:dyDescent="0.25">
      <c r="A34" s="77" t="s">
        <v>304</v>
      </c>
      <c r="B34" s="76" t="s">
        <v>296</v>
      </c>
      <c r="C34" s="157" t="s">
        <v>434</v>
      </c>
      <c r="D34" s="157" t="s">
        <v>434</v>
      </c>
      <c r="E34" s="163"/>
      <c r="F34" s="163"/>
      <c r="G34" s="162" t="s">
        <v>224</v>
      </c>
      <c r="H34" s="163" t="s">
        <v>224</v>
      </c>
      <c r="I34" s="156" t="s">
        <v>434</v>
      </c>
      <c r="J34" s="156" t="s">
        <v>434</v>
      </c>
      <c r="K34" s="156" t="s">
        <v>434</v>
      </c>
      <c r="L34" s="156" t="s">
        <v>434</v>
      </c>
    </row>
    <row r="35" spans="1:12" s="62" customFormat="1" ht="49.5" customHeight="1" x14ac:dyDescent="0.25">
      <c r="A35" s="77" t="s">
        <v>305</v>
      </c>
      <c r="B35" s="76" t="s">
        <v>194</v>
      </c>
      <c r="C35" s="157" t="s">
        <v>434</v>
      </c>
      <c r="D35" s="157" t="s">
        <v>434</v>
      </c>
      <c r="E35" s="163"/>
      <c r="F35" s="163"/>
      <c r="G35" s="162" t="s">
        <v>379</v>
      </c>
      <c r="H35" s="162" t="s">
        <v>379</v>
      </c>
      <c r="I35" s="156" t="s">
        <v>434</v>
      </c>
      <c r="J35" s="156" t="s">
        <v>434</v>
      </c>
      <c r="K35" s="156" t="s">
        <v>434</v>
      </c>
      <c r="L35" s="156" t="s">
        <v>434</v>
      </c>
    </row>
    <row r="36" spans="1:12" ht="37.5" customHeight="1" x14ac:dyDescent="0.25">
      <c r="A36" s="77" t="s">
        <v>306</v>
      </c>
      <c r="B36" s="76" t="s">
        <v>288</v>
      </c>
      <c r="C36" s="157" t="s">
        <v>434</v>
      </c>
      <c r="D36" s="157" t="s">
        <v>434</v>
      </c>
      <c r="E36" s="168"/>
      <c r="F36" s="158"/>
      <c r="G36" s="157" t="s">
        <v>379</v>
      </c>
      <c r="H36" s="167" t="s">
        <v>379</v>
      </c>
      <c r="I36" s="156" t="s">
        <v>434</v>
      </c>
      <c r="J36" s="156" t="s">
        <v>434</v>
      </c>
      <c r="K36" s="156" t="s">
        <v>434</v>
      </c>
      <c r="L36" s="156" t="s">
        <v>434</v>
      </c>
    </row>
    <row r="37" spans="1:12" x14ac:dyDescent="0.25">
      <c r="A37" s="77" t="s">
        <v>307</v>
      </c>
      <c r="B37" s="76" t="s">
        <v>192</v>
      </c>
      <c r="C37" s="157" t="s">
        <v>434</v>
      </c>
      <c r="D37" s="157" t="s">
        <v>434</v>
      </c>
      <c r="E37" s="168"/>
      <c r="F37" s="158"/>
      <c r="G37" s="162" t="s">
        <v>379</v>
      </c>
      <c r="H37" s="162" t="s">
        <v>379</v>
      </c>
      <c r="I37" s="156" t="s">
        <v>434</v>
      </c>
      <c r="J37" s="156" t="s">
        <v>434</v>
      </c>
      <c r="K37" s="156" t="s">
        <v>434</v>
      </c>
      <c r="L37" s="156" t="s">
        <v>434</v>
      </c>
    </row>
    <row r="38" spans="1:12" x14ac:dyDescent="0.25">
      <c r="A38" s="77" t="s">
        <v>308</v>
      </c>
      <c r="B38" s="78" t="s">
        <v>191</v>
      </c>
      <c r="C38" s="157"/>
      <c r="D38" s="157"/>
      <c r="E38" s="165"/>
      <c r="F38" s="165"/>
      <c r="G38" s="162"/>
      <c r="H38" s="165"/>
      <c r="I38" s="156" t="s">
        <v>434</v>
      </c>
      <c r="J38" s="156" t="s">
        <v>434</v>
      </c>
      <c r="K38" s="156" t="s">
        <v>434</v>
      </c>
      <c r="L38" s="156" t="s">
        <v>434</v>
      </c>
    </row>
    <row r="39" spans="1:12" ht="63" x14ac:dyDescent="0.25">
      <c r="A39" s="77">
        <v>2</v>
      </c>
      <c r="B39" s="76" t="s">
        <v>293</v>
      </c>
      <c r="C39" s="157" t="s">
        <v>434</v>
      </c>
      <c r="D39" s="157" t="s">
        <v>434</v>
      </c>
      <c r="E39" s="165"/>
      <c r="F39" s="165"/>
      <c r="G39" s="157" t="s">
        <v>415</v>
      </c>
      <c r="H39" s="157" t="s">
        <v>415</v>
      </c>
      <c r="I39" s="156">
        <v>1</v>
      </c>
      <c r="J39" s="156" t="s">
        <v>434</v>
      </c>
      <c r="K39" s="156" t="s">
        <v>434</v>
      </c>
      <c r="L39" s="156" t="s">
        <v>434</v>
      </c>
    </row>
    <row r="40" spans="1:12" ht="33.75" customHeight="1" x14ac:dyDescent="0.25">
      <c r="A40" s="77" t="s">
        <v>190</v>
      </c>
      <c r="B40" s="76" t="s">
        <v>295</v>
      </c>
      <c r="C40" s="157" t="s">
        <v>434</v>
      </c>
      <c r="D40" s="157" t="s">
        <v>434</v>
      </c>
      <c r="E40" s="165"/>
      <c r="F40" s="165"/>
      <c r="G40" s="157">
        <v>42390</v>
      </c>
      <c r="H40" s="167">
        <v>42390</v>
      </c>
      <c r="I40" s="156">
        <v>1</v>
      </c>
      <c r="J40" s="156" t="s">
        <v>434</v>
      </c>
      <c r="K40" s="156" t="s">
        <v>434</v>
      </c>
      <c r="L40" s="156" t="s">
        <v>434</v>
      </c>
    </row>
    <row r="41" spans="1:12" ht="63" customHeight="1" x14ac:dyDescent="0.25">
      <c r="A41" s="77" t="s">
        <v>189</v>
      </c>
      <c r="B41" s="78" t="s">
        <v>371</v>
      </c>
      <c r="C41" s="157"/>
      <c r="D41" s="157"/>
      <c r="E41" s="165"/>
      <c r="F41" s="165"/>
      <c r="G41" s="162"/>
      <c r="H41" s="165"/>
      <c r="I41" s="156" t="s">
        <v>434</v>
      </c>
      <c r="J41" s="156" t="s">
        <v>434</v>
      </c>
      <c r="K41" s="156" t="s">
        <v>434</v>
      </c>
      <c r="L41" s="156" t="s">
        <v>434</v>
      </c>
    </row>
    <row r="42" spans="1:12" ht="58.5" customHeight="1" x14ac:dyDescent="0.25">
      <c r="A42" s="77">
        <v>3</v>
      </c>
      <c r="B42" s="76" t="s">
        <v>294</v>
      </c>
      <c r="C42" s="157" t="s">
        <v>434</v>
      </c>
      <c r="D42" s="157" t="s">
        <v>434</v>
      </c>
      <c r="E42" s="165"/>
      <c r="F42" s="165"/>
      <c r="G42" s="157">
        <v>41858</v>
      </c>
      <c r="H42" s="167">
        <v>41882</v>
      </c>
      <c r="I42" s="156">
        <v>1</v>
      </c>
      <c r="J42" s="156" t="s">
        <v>434</v>
      </c>
      <c r="K42" s="156" t="s">
        <v>434</v>
      </c>
      <c r="L42" s="156" t="s">
        <v>434</v>
      </c>
    </row>
    <row r="43" spans="1:12" ht="34.5" customHeight="1" x14ac:dyDescent="0.25">
      <c r="A43" s="77" t="s">
        <v>188</v>
      </c>
      <c r="B43" s="76" t="s">
        <v>186</v>
      </c>
      <c r="C43" s="157" t="s">
        <v>434</v>
      </c>
      <c r="D43" s="157" t="s">
        <v>434</v>
      </c>
      <c r="E43" s="165"/>
      <c r="F43" s="165"/>
      <c r="G43" s="157">
        <v>42390</v>
      </c>
      <c r="H43" s="167">
        <v>42390</v>
      </c>
      <c r="I43" s="156">
        <v>1</v>
      </c>
      <c r="J43" s="156" t="s">
        <v>434</v>
      </c>
      <c r="K43" s="156" t="s">
        <v>434</v>
      </c>
      <c r="L43" s="156" t="s">
        <v>434</v>
      </c>
    </row>
    <row r="44" spans="1:12" ht="24.75" customHeight="1" x14ac:dyDescent="0.25">
      <c r="A44" s="77" t="s">
        <v>187</v>
      </c>
      <c r="B44" s="76" t="s">
        <v>184</v>
      </c>
      <c r="C44" s="157" t="s">
        <v>434</v>
      </c>
      <c r="D44" s="157" t="s">
        <v>434</v>
      </c>
      <c r="E44" s="165"/>
      <c r="F44" s="165"/>
      <c r="G44" s="157">
        <v>42401</v>
      </c>
      <c r="H44" s="167">
        <v>42427</v>
      </c>
      <c r="I44" s="156">
        <v>1</v>
      </c>
      <c r="J44" s="156" t="s">
        <v>434</v>
      </c>
      <c r="K44" s="156" t="s">
        <v>434</v>
      </c>
      <c r="L44" s="156" t="s">
        <v>434</v>
      </c>
    </row>
    <row r="45" spans="1:12" ht="90.75" customHeight="1" x14ac:dyDescent="0.25">
      <c r="A45" s="77" t="s">
        <v>185</v>
      </c>
      <c r="B45" s="76" t="s">
        <v>299</v>
      </c>
      <c r="C45" s="157" t="s">
        <v>434</v>
      </c>
      <c r="D45" s="157" t="s">
        <v>434</v>
      </c>
      <c r="E45" s="165"/>
      <c r="F45" s="165"/>
      <c r="G45" s="157" t="s">
        <v>379</v>
      </c>
      <c r="H45" s="157" t="s">
        <v>379</v>
      </c>
      <c r="I45" s="156" t="s">
        <v>434</v>
      </c>
      <c r="J45" s="156" t="s">
        <v>434</v>
      </c>
      <c r="K45" s="156" t="s">
        <v>434</v>
      </c>
      <c r="L45" s="156" t="s">
        <v>434</v>
      </c>
    </row>
    <row r="46" spans="1:12" ht="167.25" customHeight="1" x14ac:dyDescent="0.25">
      <c r="A46" s="77" t="s">
        <v>183</v>
      </c>
      <c r="B46" s="76" t="s">
        <v>297</v>
      </c>
      <c r="C46" s="157" t="s">
        <v>434</v>
      </c>
      <c r="D46" s="157" t="s">
        <v>434</v>
      </c>
      <c r="E46" s="165"/>
      <c r="F46" s="165"/>
      <c r="G46" s="157" t="s">
        <v>379</v>
      </c>
      <c r="H46" s="157" t="s">
        <v>379</v>
      </c>
      <c r="I46" s="156" t="s">
        <v>434</v>
      </c>
      <c r="J46" s="156" t="s">
        <v>434</v>
      </c>
      <c r="K46" s="156" t="s">
        <v>434</v>
      </c>
      <c r="L46" s="156" t="s">
        <v>434</v>
      </c>
    </row>
    <row r="47" spans="1:12" ht="30.75" customHeight="1" x14ac:dyDescent="0.25">
      <c r="A47" s="77" t="s">
        <v>181</v>
      </c>
      <c r="B47" s="76" t="s">
        <v>182</v>
      </c>
      <c r="C47" s="157" t="s">
        <v>434</v>
      </c>
      <c r="D47" s="157" t="s">
        <v>434</v>
      </c>
      <c r="E47" s="165"/>
      <c r="F47" s="165"/>
      <c r="G47" s="157">
        <v>42425</v>
      </c>
      <c r="H47" s="167">
        <v>42427</v>
      </c>
      <c r="I47" s="156">
        <v>1</v>
      </c>
      <c r="J47" s="156" t="s">
        <v>434</v>
      </c>
      <c r="K47" s="156" t="s">
        <v>434</v>
      </c>
      <c r="L47" s="156" t="s">
        <v>434</v>
      </c>
    </row>
    <row r="48" spans="1:12" ht="37.5" customHeight="1" x14ac:dyDescent="0.25">
      <c r="A48" s="77" t="s">
        <v>309</v>
      </c>
      <c r="B48" s="78" t="s">
        <v>180</v>
      </c>
      <c r="C48" s="157" t="s">
        <v>434</v>
      </c>
      <c r="D48" s="157" t="s">
        <v>434</v>
      </c>
      <c r="E48" s="157" t="s">
        <v>434</v>
      </c>
      <c r="F48" s="157" t="s">
        <v>434</v>
      </c>
      <c r="G48" s="157" t="s">
        <v>434</v>
      </c>
      <c r="H48" s="157" t="s">
        <v>434</v>
      </c>
      <c r="I48" s="156" t="s">
        <v>434</v>
      </c>
      <c r="J48" s="156" t="s">
        <v>434</v>
      </c>
      <c r="K48" s="156" t="s">
        <v>434</v>
      </c>
      <c r="L48" s="156" t="s">
        <v>434</v>
      </c>
    </row>
    <row r="49" spans="1:12" ht="35.25" customHeight="1" x14ac:dyDescent="0.25">
      <c r="A49" s="77">
        <v>4</v>
      </c>
      <c r="B49" s="76" t="s">
        <v>178</v>
      </c>
      <c r="C49" s="157" t="s">
        <v>434</v>
      </c>
      <c r="D49" s="157" t="s">
        <v>434</v>
      </c>
      <c r="E49" s="165"/>
      <c r="F49" s="165"/>
      <c r="G49" s="157">
        <v>42427</v>
      </c>
      <c r="H49" s="167">
        <v>42429</v>
      </c>
      <c r="I49" s="156">
        <v>1</v>
      </c>
      <c r="J49" s="156" t="s">
        <v>434</v>
      </c>
      <c r="K49" s="156" t="s">
        <v>434</v>
      </c>
      <c r="L49" s="156" t="s">
        <v>434</v>
      </c>
    </row>
    <row r="50" spans="1:12" ht="86.25" customHeight="1" x14ac:dyDescent="0.25">
      <c r="A50" s="77" t="s">
        <v>179</v>
      </c>
      <c r="B50" s="76" t="s">
        <v>298</v>
      </c>
      <c r="C50" s="157" t="s">
        <v>434</v>
      </c>
      <c r="D50" s="157" t="s">
        <v>434</v>
      </c>
      <c r="E50" s="165"/>
      <c r="F50" s="165"/>
      <c r="G50" s="157">
        <v>42460</v>
      </c>
      <c r="H50" s="167">
        <v>42460</v>
      </c>
      <c r="I50" s="156">
        <v>1</v>
      </c>
      <c r="J50" s="156" t="s">
        <v>434</v>
      </c>
      <c r="K50" s="156" t="s">
        <v>434</v>
      </c>
      <c r="L50" s="156" t="s">
        <v>434</v>
      </c>
    </row>
    <row r="51" spans="1:12" ht="77.25" customHeight="1" x14ac:dyDescent="0.25">
      <c r="A51" s="77" t="s">
        <v>177</v>
      </c>
      <c r="B51" s="76" t="s">
        <v>300</v>
      </c>
      <c r="C51" s="157" t="s">
        <v>434</v>
      </c>
      <c r="D51" s="157" t="s">
        <v>434</v>
      </c>
      <c r="E51" s="165"/>
      <c r="F51" s="165"/>
      <c r="G51" s="157" t="s">
        <v>379</v>
      </c>
      <c r="H51" s="167" t="s">
        <v>379</v>
      </c>
      <c r="I51" s="156" t="s">
        <v>434</v>
      </c>
      <c r="J51" s="156" t="s">
        <v>434</v>
      </c>
      <c r="K51" s="156" t="s">
        <v>434</v>
      </c>
      <c r="L51" s="156" t="s">
        <v>434</v>
      </c>
    </row>
    <row r="52" spans="1:12" ht="71.25" customHeight="1" x14ac:dyDescent="0.25">
      <c r="A52" s="77" t="s">
        <v>175</v>
      </c>
      <c r="B52" s="76" t="s">
        <v>176</v>
      </c>
      <c r="C52" s="157" t="s">
        <v>434</v>
      </c>
      <c r="D52" s="157" t="s">
        <v>434</v>
      </c>
      <c r="E52" s="165"/>
      <c r="F52" s="165"/>
      <c r="G52" s="157">
        <v>42521</v>
      </c>
      <c r="H52" s="167">
        <v>42521</v>
      </c>
      <c r="I52" s="156">
        <v>1</v>
      </c>
      <c r="J52" s="156" t="s">
        <v>434</v>
      </c>
      <c r="K52" s="156" t="s">
        <v>434</v>
      </c>
      <c r="L52" s="156" t="s">
        <v>434</v>
      </c>
    </row>
    <row r="53" spans="1:12" ht="48" customHeight="1" x14ac:dyDescent="0.25">
      <c r="A53" s="77" t="s">
        <v>173</v>
      </c>
      <c r="B53" s="127" t="s">
        <v>301</v>
      </c>
      <c r="C53" s="157" t="s">
        <v>434</v>
      </c>
      <c r="D53" s="157" t="s">
        <v>434</v>
      </c>
      <c r="E53" s="165"/>
      <c r="F53" s="165"/>
      <c r="G53" s="157">
        <v>42460</v>
      </c>
      <c r="H53" s="167">
        <v>42460</v>
      </c>
      <c r="I53" s="156">
        <v>1</v>
      </c>
      <c r="J53" s="156" t="s">
        <v>434</v>
      </c>
      <c r="K53" s="156" t="s">
        <v>434</v>
      </c>
      <c r="L53" s="156" t="s">
        <v>434</v>
      </c>
    </row>
    <row r="54" spans="1:12" ht="46.5" customHeight="1" x14ac:dyDescent="0.25">
      <c r="A54" s="77" t="s">
        <v>302</v>
      </c>
      <c r="B54" s="76" t="s">
        <v>174</v>
      </c>
      <c r="C54" s="157" t="s">
        <v>434</v>
      </c>
      <c r="D54" s="157" t="s">
        <v>434</v>
      </c>
      <c r="E54" s="165"/>
      <c r="F54" s="165"/>
      <c r="G54" s="157" t="s">
        <v>379</v>
      </c>
      <c r="H54" s="167" t="s">
        <v>379</v>
      </c>
      <c r="I54" s="156" t="s">
        <v>434</v>
      </c>
      <c r="J54" s="156" t="s">
        <v>434</v>
      </c>
      <c r="K54" s="156" t="s">
        <v>434</v>
      </c>
      <c r="L54" s="156" t="s">
        <v>434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abSelected="1" topLeftCell="A10" zoomScale="70" zoomScaleNormal="70" zoomScaleSheetLayoutView="70" workbookViewId="0">
      <pane xSplit="2" ySplit="14" topLeftCell="C48" activePane="bottomRight" state="frozen"/>
      <selection activeCell="O21" sqref="O21:P22"/>
      <selection pane="topRight" activeCell="O21" sqref="O21:P22"/>
      <selection pane="bottomLeft" activeCell="O21" sqref="O21:P22"/>
      <selection pane="bottomRight" activeCell="H52" sqref="H52"/>
    </sheetView>
  </sheetViews>
  <sheetFormatPr defaultRowHeight="15.75" x14ac:dyDescent="0.25"/>
  <cols>
    <col min="1" max="1" width="9.140625" style="58"/>
    <col min="2" max="2" width="57.85546875" style="58" customWidth="1"/>
    <col min="3" max="3" width="13" style="242" customWidth="1"/>
    <col min="4" max="4" width="17.85546875" style="242" customWidth="1"/>
    <col min="5" max="6" width="15.85546875" style="242" customWidth="1"/>
    <col min="7" max="7" width="12.85546875" style="240" customWidth="1"/>
    <col min="8" max="8" width="11" style="240" customWidth="1"/>
    <col min="9" max="9" width="7.7109375" style="240" customWidth="1"/>
    <col min="10" max="10" width="8.140625" style="240" customWidth="1"/>
    <col min="11" max="11" width="8.85546875" style="240" customWidth="1"/>
    <col min="12" max="13" width="9.140625" style="161"/>
    <col min="14" max="16384" width="9.140625" style="58"/>
  </cols>
  <sheetData>
    <row r="1" spans="1:11" x14ac:dyDescent="0.25">
      <c r="A1" s="59"/>
      <c r="B1" s="59"/>
      <c r="C1" s="240"/>
      <c r="D1" s="240"/>
      <c r="E1" s="240"/>
      <c r="F1" s="240"/>
    </row>
    <row r="2" spans="1:11" x14ac:dyDescent="0.25">
      <c r="A2" s="59"/>
      <c r="B2" s="59"/>
      <c r="C2" s="240"/>
      <c r="D2" s="240"/>
      <c r="E2" s="240"/>
      <c r="F2" s="240"/>
    </row>
    <row r="3" spans="1:11" x14ac:dyDescent="0.25">
      <c r="A3" s="59"/>
      <c r="B3" s="59"/>
      <c r="C3" s="240"/>
      <c r="D3" s="240"/>
      <c r="E3" s="240"/>
      <c r="F3" s="240"/>
    </row>
    <row r="4" spans="1:11" ht="18.75" customHeight="1" x14ac:dyDescent="0.25">
      <c r="A4" s="257" t="s">
        <v>372</v>
      </c>
      <c r="B4" s="257"/>
      <c r="C4" s="257"/>
      <c r="D4" s="257"/>
      <c r="E4" s="257"/>
      <c r="F4" s="257"/>
      <c r="G4" s="257"/>
      <c r="H4" s="257"/>
      <c r="I4" s="257"/>
      <c r="J4" s="257"/>
      <c r="K4" s="257"/>
    </row>
    <row r="5" spans="1:11" x14ac:dyDescent="0.25">
      <c r="A5" s="59"/>
      <c r="B5" s="59"/>
      <c r="C5" s="240"/>
      <c r="D5" s="240"/>
      <c r="E5" s="240"/>
      <c r="F5" s="240"/>
    </row>
    <row r="6" spans="1:11" ht="18.75" x14ac:dyDescent="0.25">
      <c r="A6" s="261" t="s">
        <v>6</v>
      </c>
      <c r="B6" s="261"/>
      <c r="C6" s="261"/>
      <c r="D6" s="261"/>
      <c r="E6" s="261"/>
      <c r="F6" s="261"/>
      <c r="G6" s="261"/>
      <c r="H6" s="261"/>
      <c r="I6" s="261"/>
      <c r="J6" s="261"/>
      <c r="K6" s="261"/>
    </row>
    <row r="7" spans="1:11" ht="18.75" x14ac:dyDescent="0.25">
      <c r="A7" s="13"/>
      <c r="B7" s="13"/>
      <c r="C7" s="237"/>
      <c r="D7" s="237"/>
      <c r="E7" s="237"/>
      <c r="F7" s="237"/>
      <c r="G7" s="237"/>
      <c r="H7" s="237"/>
      <c r="I7" s="237"/>
      <c r="J7" s="243"/>
      <c r="K7" s="243"/>
    </row>
    <row r="8" spans="1:11" x14ac:dyDescent="0.25">
      <c r="A8" s="262" t="str">
        <f>'1. паспорт местоположение'!A9:C9</f>
        <v>Северо-Осетинский филиал ПАО "МРСК Северного Кавказа"</v>
      </c>
      <c r="B8" s="262"/>
      <c r="C8" s="262"/>
      <c r="D8" s="262"/>
      <c r="E8" s="262"/>
      <c r="F8" s="262"/>
      <c r="G8" s="262"/>
      <c r="H8" s="262"/>
      <c r="I8" s="262"/>
      <c r="J8" s="262"/>
      <c r="K8" s="262"/>
    </row>
    <row r="9" spans="1:11" ht="18.75" customHeight="1" x14ac:dyDescent="0.25">
      <c r="A9" s="258" t="s">
        <v>5</v>
      </c>
      <c r="B9" s="258"/>
      <c r="C9" s="258"/>
      <c r="D9" s="258"/>
      <c r="E9" s="258"/>
      <c r="F9" s="258"/>
      <c r="G9" s="258"/>
      <c r="H9" s="258"/>
      <c r="I9" s="258"/>
      <c r="J9" s="258"/>
      <c r="K9" s="258"/>
    </row>
    <row r="10" spans="1:11" ht="18.75" x14ac:dyDescent="0.25">
      <c r="A10" s="13"/>
      <c r="B10" s="13"/>
      <c r="C10" s="237"/>
      <c r="D10" s="237"/>
      <c r="E10" s="237"/>
      <c r="F10" s="237"/>
      <c r="G10" s="237"/>
      <c r="H10" s="237"/>
      <c r="I10" s="237"/>
      <c r="J10" s="243"/>
      <c r="K10" s="243"/>
    </row>
    <row r="11" spans="1:11" x14ac:dyDescent="0.25">
      <c r="A11" s="262" t="str">
        <f>'1. паспорт местоположение'!A12:C12</f>
        <v>G_prj_109103_4255</v>
      </c>
      <c r="B11" s="262"/>
      <c r="C11" s="262"/>
      <c r="D11" s="262"/>
      <c r="E11" s="262"/>
      <c r="F11" s="262"/>
      <c r="G11" s="262"/>
      <c r="H11" s="262"/>
      <c r="I11" s="262"/>
      <c r="J11" s="262"/>
      <c r="K11" s="262"/>
    </row>
    <row r="12" spans="1:11" x14ac:dyDescent="0.25">
      <c r="A12" s="258" t="s">
        <v>4</v>
      </c>
      <c r="B12" s="258"/>
      <c r="C12" s="258"/>
      <c r="D12" s="258"/>
      <c r="E12" s="258"/>
      <c r="F12" s="258"/>
      <c r="G12" s="258"/>
      <c r="H12" s="258"/>
      <c r="I12" s="258"/>
      <c r="J12" s="258"/>
      <c r="K12" s="258"/>
    </row>
    <row r="13" spans="1:11" ht="16.5" customHeight="1" x14ac:dyDescent="0.3">
      <c r="A13" s="11"/>
      <c r="B13" s="11"/>
      <c r="C13" s="238"/>
      <c r="D13" s="238"/>
      <c r="E13" s="238"/>
      <c r="F13" s="238"/>
      <c r="G13" s="238"/>
      <c r="H13" s="238"/>
      <c r="I13" s="238"/>
      <c r="J13" s="244"/>
      <c r="K13" s="244"/>
    </row>
    <row r="14" spans="1:11" x14ac:dyDescent="0.25">
      <c r="A14" s="262" t="str">
        <f>'1. паспорт местоположение'!A15:C15</f>
        <v>Установка лин. Ячейки на 4 с.ш., строит. КЛЭП-6 кВ ПС Левобережная (ТУ 5328, Ремгражданпроектконструкция)</v>
      </c>
      <c r="B14" s="262"/>
      <c r="C14" s="262"/>
      <c r="D14" s="262"/>
      <c r="E14" s="262"/>
      <c r="F14" s="262"/>
      <c r="G14" s="262"/>
      <c r="H14" s="262"/>
      <c r="I14" s="262"/>
      <c r="J14" s="262"/>
      <c r="K14" s="262"/>
    </row>
    <row r="15" spans="1:11" ht="15.75" customHeight="1" x14ac:dyDescent="0.25">
      <c r="A15" s="258" t="s">
        <v>3</v>
      </c>
      <c r="B15" s="258"/>
      <c r="C15" s="258"/>
      <c r="D15" s="258"/>
      <c r="E15" s="258"/>
      <c r="F15" s="258"/>
      <c r="G15" s="258"/>
      <c r="H15" s="258"/>
      <c r="I15" s="258"/>
      <c r="J15" s="258"/>
      <c r="K15" s="258"/>
    </row>
    <row r="16" spans="1:11" x14ac:dyDescent="0.25">
      <c r="A16" s="329"/>
      <c r="B16" s="329"/>
      <c r="C16" s="329"/>
      <c r="D16" s="329"/>
      <c r="E16" s="329"/>
      <c r="F16" s="329"/>
      <c r="G16" s="329"/>
      <c r="H16" s="329"/>
      <c r="I16" s="329"/>
      <c r="J16" s="329"/>
      <c r="K16" s="329"/>
    </row>
    <row r="17" spans="1:14" x14ac:dyDescent="0.25">
      <c r="A17" s="59"/>
    </row>
    <row r="18" spans="1:14" x14ac:dyDescent="0.25">
      <c r="A18" s="333" t="s">
        <v>343</v>
      </c>
      <c r="B18" s="333"/>
      <c r="C18" s="333"/>
      <c r="D18" s="333"/>
      <c r="E18" s="333"/>
      <c r="F18" s="333"/>
      <c r="G18" s="333"/>
      <c r="H18" s="333"/>
      <c r="I18" s="333"/>
      <c r="J18" s="333"/>
      <c r="K18" s="333"/>
    </row>
    <row r="19" spans="1:14" x14ac:dyDescent="0.25">
      <c r="A19" s="59"/>
      <c r="B19" s="59"/>
      <c r="C19" s="240"/>
      <c r="D19" s="240"/>
      <c r="E19" s="240"/>
      <c r="F19" s="240"/>
    </row>
    <row r="20" spans="1:14" ht="33" customHeight="1" x14ac:dyDescent="0.25">
      <c r="A20" s="330" t="s">
        <v>172</v>
      </c>
      <c r="B20" s="330" t="s">
        <v>171</v>
      </c>
      <c r="C20" s="319" t="s">
        <v>170</v>
      </c>
      <c r="D20" s="319"/>
      <c r="E20" s="332" t="s">
        <v>169</v>
      </c>
      <c r="F20" s="332"/>
      <c r="G20" s="330" t="s">
        <v>475</v>
      </c>
      <c r="H20" s="379">
        <v>2016</v>
      </c>
      <c r="I20" s="379"/>
      <c r="J20" s="379"/>
      <c r="K20" s="379"/>
      <c r="L20" s="74"/>
      <c r="M20" s="74"/>
      <c r="N20" s="74"/>
    </row>
    <row r="21" spans="1:14" ht="99.75" customHeight="1" x14ac:dyDescent="0.25">
      <c r="A21" s="331"/>
      <c r="B21" s="331"/>
      <c r="C21" s="319"/>
      <c r="D21" s="319"/>
      <c r="E21" s="332"/>
      <c r="F21" s="332"/>
      <c r="G21" s="331"/>
      <c r="H21" s="319" t="s">
        <v>1</v>
      </c>
      <c r="I21" s="319"/>
      <c r="J21" s="319" t="s">
        <v>8</v>
      </c>
      <c r="K21" s="319"/>
    </row>
    <row r="22" spans="1:14" ht="89.25" customHeight="1" x14ac:dyDescent="0.25">
      <c r="A22" s="326"/>
      <c r="B22" s="326"/>
      <c r="C22" s="241" t="s">
        <v>1</v>
      </c>
      <c r="D22" s="241" t="s">
        <v>8</v>
      </c>
      <c r="E22" s="73" t="s">
        <v>411</v>
      </c>
      <c r="F22" s="73" t="s">
        <v>412</v>
      </c>
      <c r="G22" s="326"/>
      <c r="H22" s="72" t="s">
        <v>326</v>
      </c>
      <c r="I22" s="72" t="s">
        <v>327</v>
      </c>
      <c r="J22" s="72" t="s">
        <v>326</v>
      </c>
      <c r="K22" s="72" t="s">
        <v>480</v>
      </c>
    </row>
    <row r="23" spans="1:14" ht="19.5" customHeight="1" x14ac:dyDescent="0.25">
      <c r="A23" s="65">
        <v>1</v>
      </c>
      <c r="B23" s="65">
        <v>2</v>
      </c>
      <c r="C23" s="239">
        <v>3</v>
      </c>
      <c r="D23" s="239">
        <v>4</v>
      </c>
      <c r="E23" s="239">
        <v>5</v>
      </c>
      <c r="F23" s="239">
        <v>6</v>
      </c>
      <c r="G23" s="239">
        <v>7</v>
      </c>
      <c r="H23" s="239">
        <v>8</v>
      </c>
      <c r="I23" s="239">
        <v>9</v>
      </c>
      <c r="J23" s="239">
        <v>10</v>
      </c>
      <c r="K23" s="239">
        <v>11</v>
      </c>
    </row>
    <row r="24" spans="1:14" ht="47.25" customHeight="1" x14ac:dyDescent="0.25">
      <c r="A24" s="70">
        <v>1</v>
      </c>
      <c r="B24" s="69" t="s">
        <v>168</v>
      </c>
      <c r="C24" s="164">
        <f t="shared" ref="C24:K24" si="0">C25+C26+C27+C28+C29</f>
        <v>1.7758405751999999</v>
      </c>
      <c r="D24" s="164">
        <f t="shared" si="0"/>
        <v>1.7296264200000002</v>
      </c>
      <c r="E24" s="164">
        <f t="shared" si="0"/>
        <v>0</v>
      </c>
      <c r="F24" s="164">
        <f t="shared" si="0"/>
        <v>1.3408974151999999</v>
      </c>
      <c r="G24" s="164">
        <f t="shared" si="0"/>
        <v>0.43494316</v>
      </c>
      <c r="H24" s="164">
        <f t="shared" si="0"/>
        <v>0</v>
      </c>
      <c r="I24" s="164">
        <f t="shared" si="0"/>
        <v>0</v>
      </c>
      <c r="J24" s="164">
        <f t="shared" si="0"/>
        <v>1.2946832600000002</v>
      </c>
      <c r="K24" s="164">
        <f t="shared" si="0"/>
        <v>1.1963659999999999E-2</v>
      </c>
    </row>
    <row r="25" spans="1:14" ht="24" customHeight="1" x14ac:dyDescent="0.25">
      <c r="A25" s="67" t="s">
        <v>167</v>
      </c>
      <c r="B25" s="44" t="s">
        <v>166</v>
      </c>
      <c r="C25" s="164">
        <v>0</v>
      </c>
      <c r="D25" s="164">
        <v>0</v>
      </c>
      <c r="E25" s="250">
        <v>0</v>
      </c>
      <c r="F25" s="250">
        <v>0</v>
      </c>
      <c r="G25" s="164">
        <v>0</v>
      </c>
      <c r="H25" s="164">
        <v>0</v>
      </c>
      <c r="I25" s="164">
        <v>0</v>
      </c>
      <c r="J25" s="164">
        <v>0</v>
      </c>
      <c r="K25" s="164">
        <v>0</v>
      </c>
    </row>
    <row r="26" spans="1:14" x14ac:dyDescent="0.25">
      <c r="A26" s="67" t="s">
        <v>165</v>
      </c>
      <c r="B26" s="44" t="s">
        <v>164</v>
      </c>
      <c r="C26" s="164">
        <v>0</v>
      </c>
      <c r="D26" s="164">
        <v>0</v>
      </c>
      <c r="E26" s="164">
        <v>0</v>
      </c>
      <c r="F26" s="164">
        <v>0</v>
      </c>
      <c r="G26" s="164">
        <v>0</v>
      </c>
      <c r="H26" s="164">
        <v>0</v>
      </c>
      <c r="I26" s="164">
        <v>0</v>
      </c>
      <c r="J26" s="164">
        <v>0</v>
      </c>
      <c r="K26" s="164">
        <v>0</v>
      </c>
    </row>
    <row r="27" spans="1:14" ht="31.5" x14ac:dyDescent="0.25">
      <c r="A27" s="67" t="s">
        <v>163</v>
      </c>
      <c r="B27" s="44" t="s">
        <v>283</v>
      </c>
      <c r="C27" s="377">
        <v>1.7758405751999999</v>
      </c>
      <c r="D27" s="377">
        <f>G27+J27</f>
        <v>1.7296264200000002</v>
      </c>
      <c r="E27" s="164">
        <v>0</v>
      </c>
      <c r="F27" s="377">
        <v>1.3408974151999999</v>
      </c>
      <c r="G27" s="377">
        <v>0.43494316</v>
      </c>
      <c r="H27" s="164">
        <v>0</v>
      </c>
      <c r="I27" s="164">
        <v>0</v>
      </c>
      <c r="J27" s="164">
        <v>1.2946832600000002</v>
      </c>
      <c r="K27" s="164">
        <v>1.1963659999999999E-2</v>
      </c>
    </row>
    <row r="28" spans="1:14" x14ac:dyDescent="0.25">
      <c r="A28" s="67" t="s">
        <v>162</v>
      </c>
      <c r="B28" s="44" t="s">
        <v>161</v>
      </c>
      <c r="C28" s="164">
        <v>0</v>
      </c>
      <c r="D28" s="164">
        <v>0</v>
      </c>
      <c r="E28" s="164">
        <v>0</v>
      </c>
      <c r="F28" s="164">
        <v>0</v>
      </c>
      <c r="G28" s="164">
        <v>0</v>
      </c>
      <c r="H28" s="164">
        <v>0</v>
      </c>
      <c r="I28" s="164">
        <v>0</v>
      </c>
      <c r="J28" s="164">
        <v>0</v>
      </c>
      <c r="K28" s="164">
        <v>0</v>
      </c>
    </row>
    <row r="29" spans="1:14" x14ac:dyDescent="0.25">
      <c r="A29" s="67" t="s">
        <v>160</v>
      </c>
      <c r="B29" s="71" t="s">
        <v>159</v>
      </c>
      <c r="C29" s="164">
        <v>0</v>
      </c>
      <c r="D29" s="164">
        <v>0</v>
      </c>
      <c r="E29" s="164">
        <v>0</v>
      </c>
      <c r="F29" s="164">
        <v>0</v>
      </c>
      <c r="G29" s="164">
        <v>0</v>
      </c>
      <c r="H29" s="164">
        <v>0</v>
      </c>
      <c r="I29" s="164">
        <v>0</v>
      </c>
      <c r="J29" s="164">
        <v>0</v>
      </c>
      <c r="K29" s="164">
        <v>0</v>
      </c>
    </row>
    <row r="30" spans="1:14" ht="47.25" x14ac:dyDescent="0.25">
      <c r="A30" s="70" t="s">
        <v>60</v>
      </c>
      <c r="B30" s="69" t="s">
        <v>158</v>
      </c>
      <c r="C30" s="164">
        <f t="shared" ref="C30:K30" si="1">C31+C32+C33+C34</f>
        <v>1.50494964</v>
      </c>
      <c r="D30" s="377">
        <f t="shared" si="1"/>
        <v>1.50494964</v>
      </c>
      <c r="E30" s="164">
        <f t="shared" si="1"/>
        <v>0</v>
      </c>
      <c r="F30" s="377">
        <v>1.05</v>
      </c>
      <c r="G30" s="377">
        <v>0</v>
      </c>
      <c r="H30" s="377">
        <f t="shared" si="1"/>
        <v>1.05450164</v>
      </c>
      <c r="I30" s="164">
        <f t="shared" si="1"/>
        <v>0</v>
      </c>
      <c r="J30" s="164">
        <f t="shared" si="1"/>
        <v>1.1165714099999999</v>
      </c>
      <c r="K30" s="164">
        <f t="shared" si="1"/>
        <v>1.1963659999999999E-2</v>
      </c>
    </row>
    <row r="31" spans="1:14" ht="16.5" x14ac:dyDescent="0.25">
      <c r="A31" s="70" t="s">
        <v>157</v>
      </c>
      <c r="B31" s="44" t="s">
        <v>156</v>
      </c>
      <c r="C31" s="378">
        <v>0.10534647480000001</v>
      </c>
      <c r="D31" s="378">
        <v>0.10534647480000001</v>
      </c>
      <c r="E31" s="164">
        <v>0</v>
      </c>
      <c r="F31" s="164">
        <v>0</v>
      </c>
      <c r="G31" s="164">
        <v>0</v>
      </c>
      <c r="H31" s="164">
        <v>0</v>
      </c>
      <c r="I31" s="164">
        <v>0</v>
      </c>
      <c r="J31" s="164">
        <v>0</v>
      </c>
      <c r="K31" s="164">
        <v>0</v>
      </c>
    </row>
    <row r="32" spans="1:14" ht="31.5" x14ac:dyDescent="0.25">
      <c r="A32" s="70" t="s">
        <v>155</v>
      </c>
      <c r="B32" s="44" t="s">
        <v>154</v>
      </c>
      <c r="C32" s="378">
        <v>0.42138589920000014</v>
      </c>
      <c r="D32" s="378">
        <v>0.42138589920000014</v>
      </c>
      <c r="E32" s="164">
        <v>0</v>
      </c>
      <c r="F32" s="377">
        <f>F30-F33-F34</f>
        <v>7.8413886000000099E-2</v>
      </c>
      <c r="G32" s="164">
        <v>0</v>
      </c>
      <c r="H32" s="164">
        <v>0</v>
      </c>
      <c r="I32" s="164">
        <v>0</v>
      </c>
      <c r="J32" s="164">
        <v>0</v>
      </c>
      <c r="K32" s="164">
        <v>0</v>
      </c>
    </row>
    <row r="33" spans="1:11" ht="16.5" x14ac:dyDescent="0.25">
      <c r="A33" s="70" t="s">
        <v>153</v>
      </c>
      <c r="B33" s="44" t="s">
        <v>152</v>
      </c>
      <c r="C33" s="378">
        <v>0.90296978399999994</v>
      </c>
      <c r="D33" s="378">
        <v>0.90296978399999994</v>
      </c>
      <c r="E33" s="164">
        <v>0</v>
      </c>
      <c r="F33" s="377">
        <v>0.90296978399999994</v>
      </c>
      <c r="G33" s="164">
        <v>0</v>
      </c>
      <c r="H33" s="164">
        <v>1.05450164</v>
      </c>
      <c r="I33" s="164">
        <v>0</v>
      </c>
      <c r="J33" s="164">
        <v>1.0479550799999999</v>
      </c>
      <c r="K33" s="164">
        <v>0</v>
      </c>
    </row>
    <row r="34" spans="1:11" ht="16.5" x14ac:dyDescent="0.25">
      <c r="A34" s="70" t="s">
        <v>151</v>
      </c>
      <c r="B34" s="44" t="s">
        <v>150</v>
      </c>
      <c r="C34" s="378">
        <v>7.5247482000000004E-2</v>
      </c>
      <c r="D34" s="378">
        <v>7.5247482000000004E-2</v>
      </c>
      <c r="E34" s="164">
        <v>0</v>
      </c>
      <c r="F34" s="377">
        <v>6.8616330000000003E-2</v>
      </c>
      <c r="G34" s="164">
        <v>0</v>
      </c>
      <c r="H34" s="164">
        <v>0</v>
      </c>
      <c r="I34" s="164">
        <v>0</v>
      </c>
      <c r="J34" s="172">
        <f>0.05661633+0.012</f>
        <v>6.8616330000000003E-2</v>
      </c>
      <c r="K34" s="164">
        <v>1.1963659999999999E-2</v>
      </c>
    </row>
    <row r="35" spans="1:11" ht="31.5" x14ac:dyDescent="0.25">
      <c r="A35" s="70" t="s">
        <v>59</v>
      </c>
      <c r="B35" s="69" t="s">
        <v>149</v>
      </c>
      <c r="C35" s="164">
        <v>0</v>
      </c>
      <c r="D35" s="164">
        <v>0</v>
      </c>
      <c r="E35" s="164">
        <v>0</v>
      </c>
      <c r="F35" s="164">
        <v>0</v>
      </c>
      <c r="G35" s="164">
        <v>0</v>
      </c>
      <c r="H35" s="164">
        <v>0</v>
      </c>
      <c r="I35" s="164">
        <v>0</v>
      </c>
      <c r="J35" s="164">
        <v>0</v>
      </c>
      <c r="K35" s="164">
        <v>0</v>
      </c>
    </row>
    <row r="36" spans="1:11" ht="31.5" x14ac:dyDescent="0.25">
      <c r="A36" s="67" t="s">
        <v>148</v>
      </c>
      <c r="B36" s="66" t="s">
        <v>147</v>
      </c>
      <c r="C36" s="164">
        <v>0</v>
      </c>
      <c r="D36" s="164">
        <v>0</v>
      </c>
      <c r="E36" s="164">
        <v>0</v>
      </c>
      <c r="F36" s="164">
        <v>0</v>
      </c>
      <c r="G36" s="164">
        <v>0</v>
      </c>
      <c r="H36" s="164">
        <v>0</v>
      </c>
      <c r="I36" s="164">
        <v>0</v>
      </c>
      <c r="J36" s="164">
        <v>0</v>
      </c>
      <c r="K36" s="164">
        <v>0</v>
      </c>
    </row>
    <row r="37" spans="1:11" x14ac:dyDescent="0.25">
      <c r="A37" s="67" t="s">
        <v>146</v>
      </c>
      <c r="B37" s="66" t="s">
        <v>136</v>
      </c>
      <c r="C37" s="164">
        <v>0</v>
      </c>
      <c r="D37" s="164">
        <v>0</v>
      </c>
      <c r="E37" s="164">
        <v>0</v>
      </c>
      <c r="F37" s="164">
        <v>0</v>
      </c>
      <c r="G37" s="164">
        <v>0</v>
      </c>
      <c r="H37" s="164">
        <v>0</v>
      </c>
      <c r="I37" s="164">
        <v>0</v>
      </c>
      <c r="J37" s="164">
        <v>0</v>
      </c>
      <c r="K37" s="164">
        <v>0</v>
      </c>
    </row>
    <row r="38" spans="1:11" x14ac:dyDescent="0.25">
      <c r="A38" s="67" t="s">
        <v>145</v>
      </c>
      <c r="B38" s="66" t="s">
        <v>134</v>
      </c>
      <c r="C38" s="164">
        <v>0</v>
      </c>
      <c r="D38" s="164">
        <v>0</v>
      </c>
      <c r="E38" s="164">
        <v>0</v>
      </c>
      <c r="F38" s="164">
        <v>0</v>
      </c>
      <c r="G38" s="164">
        <v>0</v>
      </c>
      <c r="H38" s="164">
        <v>0</v>
      </c>
      <c r="I38" s="164">
        <v>0</v>
      </c>
      <c r="J38" s="164">
        <v>0</v>
      </c>
      <c r="K38" s="164">
        <v>0</v>
      </c>
    </row>
    <row r="39" spans="1:11" ht="31.5" x14ac:dyDescent="0.25">
      <c r="A39" s="67" t="s">
        <v>144</v>
      </c>
      <c r="B39" s="44" t="s">
        <v>132</v>
      </c>
      <c r="C39" s="164">
        <v>0</v>
      </c>
      <c r="D39" s="164">
        <v>0</v>
      </c>
      <c r="E39" s="164">
        <v>0</v>
      </c>
      <c r="F39" s="164">
        <v>0</v>
      </c>
      <c r="G39" s="164">
        <v>0</v>
      </c>
      <c r="H39" s="164">
        <v>0</v>
      </c>
      <c r="I39" s="164">
        <v>0</v>
      </c>
      <c r="J39" s="164">
        <v>0</v>
      </c>
      <c r="K39" s="164">
        <v>0</v>
      </c>
    </row>
    <row r="40" spans="1:11" ht="31.5" x14ac:dyDescent="0.25">
      <c r="A40" s="67" t="s">
        <v>143</v>
      </c>
      <c r="B40" s="44" t="s">
        <v>130</v>
      </c>
      <c r="C40" s="164">
        <v>0</v>
      </c>
      <c r="D40" s="164">
        <v>0</v>
      </c>
      <c r="E40" s="164">
        <v>0</v>
      </c>
      <c r="F40" s="164">
        <v>0</v>
      </c>
      <c r="G40" s="164">
        <v>0</v>
      </c>
      <c r="H40" s="164">
        <v>0</v>
      </c>
      <c r="I40" s="164">
        <v>0</v>
      </c>
      <c r="J40" s="164">
        <v>0</v>
      </c>
      <c r="K40" s="164">
        <v>0</v>
      </c>
    </row>
    <row r="41" spans="1:11" x14ac:dyDescent="0.25">
      <c r="A41" s="67" t="s">
        <v>142</v>
      </c>
      <c r="B41" s="44" t="s">
        <v>128</v>
      </c>
      <c r="C41" s="164">
        <v>0</v>
      </c>
      <c r="D41" s="164">
        <v>0</v>
      </c>
      <c r="E41" s="164">
        <v>0</v>
      </c>
      <c r="F41" s="164">
        <v>0</v>
      </c>
      <c r="G41" s="164">
        <v>0</v>
      </c>
      <c r="H41" s="164">
        <v>0</v>
      </c>
      <c r="I41" s="164">
        <v>0</v>
      </c>
      <c r="J41" s="164">
        <v>0</v>
      </c>
      <c r="K41" s="164">
        <v>0</v>
      </c>
    </row>
    <row r="42" spans="1:11" ht="18.75" x14ac:dyDescent="0.25">
      <c r="A42" s="67" t="s">
        <v>141</v>
      </c>
      <c r="B42" s="66" t="s">
        <v>126</v>
      </c>
      <c r="C42" s="164">
        <v>0</v>
      </c>
      <c r="D42" s="164">
        <v>0</v>
      </c>
      <c r="E42" s="164">
        <v>0</v>
      </c>
      <c r="F42" s="164">
        <v>0</v>
      </c>
      <c r="G42" s="164">
        <v>0</v>
      </c>
      <c r="H42" s="164">
        <v>0</v>
      </c>
      <c r="I42" s="164">
        <v>0</v>
      </c>
      <c r="J42" s="164">
        <v>0</v>
      </c>
      <c r="K42" s="164">
        <v>0</v>
      </c>
    </row>
    <row r="43" spans="1:11" x14ac:dyDescent="0.25">
      <c r="A43" s="70" t="s">
        <v>58</v>
      </c>
      <c r="B43" s="69" t="s">
        <v>140</v>
      </c>
      <c r="C43" s="164">
        <v>0</v>
      </c>
      <c r="D43" s="164">
        <v>0</v>
      </c>
      <c r="E43" s="164">
        <v>0</v>
      </c>
      <c r="F43" s="164">
        <v>0</v>
      </c>
      <c r="G43" s="164">
        <v>0</v>
      </c>
      <c r="H43" s="164">
        <v>0</v>
      </c>
      <c r="I43" s="164">
        <v>0</v>
      </c>
      <c r="J43" s="164">
        <v>0</v>
      </c>
      <c r="K43" s="164">
        <v>0</v>
      </c>
    </row>
    <row r="44" spans="1:11" x14ac:dyDescent="0.25">
      <c r="A44" s="67" t="s">
        <v>139</v>
      </c>
      <c r="B44" s="44" t="s">
        <v>138</v>
      </c>
      <c r="C44" s="164">
        <v>0</v>
      </c>
      <c r="D44" s="164">
        <v>0</v>
      </c>
      <c r="E44" s="164">
        <v>0</v>
      </c>
      <c r="F44" s="164">
        <v>0</v>
      </c>
      <c r="G44" s="164">
        <v>0</v>
      </c>
      <c r="H44" s="164">
        <v>0</v>
      </c>
      <c r="I44" s="164">
        <v>0</v>
      </c>
      <c r="J44" s="164">
        <v>0</v>
      </c>
      <c r="K44" s="164">
        <v>0</v>
      </c>
    </row>
    <row r="45" spans="1:11" x14ac:dyDescent="0.25">
      <c r="A45" s="67" t="s">
        <v>137</v>
      </c>
      <c r="B45" s="44" t="s">
        <v>136</v>
      </c>
      <c r="C45" s="164">
        <v>0</v>
      </c>
      <c r="D45" s="164">
        <v>0</v>
      </c>
      <c r="E45" s="164">
        <v>0</v>
      </c>
      <c r="F45" s="164">
        <v>0</v>
      </c>
      <c r="G45" s="164">
        <v>0</v>
      </c>
      <c r="H45" s="164">
        <v>0</v>
      </c>
      <c r="I45" s="164">
        <v>0</v>
      </c>
      <c r="J45" s="164">
        <v>0</v>
      </c>
      <c r="K45" s="164">
        <v>0</v>
      </c>
    </row>
    <row r="46" spans="1:11" x14ac:dyDescent="0.25">
      <c r="A46" s="67" t="s">
        <v>135</v>
      </c>
      <c r="B46" s="44" t="s">
        <v>134</v>
      </c>
      <c r="C46" s="164">
        <v>0</v>
      </c>
      <c r="D46" s="164">
        <v>0</v>
      </c>
      <c r="E46" s="164">
        <v>0</v>
      </c>
      <c r="F46" s="164">
        <v>0</v>
      </c>
      <c r="G46" s="164">
        <v>0</v>
      </c>
      <c r="H46" s="164">
        <v>0</v>
      </c>
      <c r="I46" s="164">
        <v>0</v>
      </c>
      <c r="J46" s="164">
        <v>0</v>
      </c>
      <c r="K46" s="164">
        <v>0</v>
      </c>
    </row>
    <row r="47" spans="1:11" ht="31.5" x14ac:dyDescent="0.25">
      <c r="A47" s="67" t="s">
        <v>133</v>
      </c>
      <c r="B47" s="44" t="s">
        <v>132</v>
      </c>
      <c r="C47" s="164">
        <v>0</v>
      </c>
      <c r="D47" s="164">
        <v>0</v>
      </c>
      <c r="E47" s="164">
        <v>0</v>
      </c>
      <c r="F47" s="164">
        <v>0</v>
      </c>
      <c r="G47" s="164">
        <v>0</v>
      </c>
      <c r="H47" s="164">
        <v>0</v>
      </c>
      <c r="I47" s="164">
        <v>0</v>
      </c>
      <c r="J47" s="164">
        <v>0</v>
      </c>
      <c r="K47" s="164">
        <v>0</v>
      </c>
    </row>
    <row r="48" spans="1:11" ht="31.5" x14ac:dyDescent="0.25">
      <c r="A48" s="67" t="s">
        <v>131</v>
      </c>
      <c r="B48" s="44" t="s">
        <v>130</v>
      </c>
      <c r="C48" s="164">
        <v>0</v>
      </c>
      <c r="D48" s="164">
        <v>0</v>
      </c>
      <c r="E48" s="164">
        <v>0</v>
      </c>
      <c r="F48" s="164">
        <v>0</v>
      </c>
      <c r="G48" s="164">
        <v>0</v>
      </c>
      <c r="H48" s="164">
        <v>0</v>
      </c>
      <c r="I48" s="164">
        <v>0</v>
      </c>
      <c r="J48" s="164">
        <v>0</v>
      </c>
      <c r="K48" s="164">
        <v>0</v>
      </c>
    </row>
    <row r="49" spans="1:11" x14ac:dyDescent="0.25">
      <c r="A49" s="67" t="s">
        <v>129</v>
      </c>
      <c r="B49" s="44" t="s">
        <v>128</v>
      </c>
      <c r="C49" s="164">
        <v>0</v>
      </c>
      <c r="D49" s="164">
        <v>0</v>
      </c>
      <c r="E49" s="164">
        <v>0</v>
      </c>
      <c r="F49" s="164">
        <v>0</v>
      </c>
      <c r="G49" s="164">
        <v>0</v>
      </c>
      <c r="H49" s="164">
        <v>0</v>
      </c>
      <c r="I49" s="164">
        <v>0</v>
      </c>
      <c r="J49" s="164">
        <v>0</v>
      </c>
      <c r="K49" s="164">
        <v>0</v>
      </c>
    </row>
    <row r="50" spans="1:11" ht="31.5" x14ac:dyDescent="0.25">
      <c r="A50" s="67" t="s">
        <v>127</v>
      </c>
      <c r="B50" s="66" t="s">
        <v>126</v>
      </c>
      <c r="C50" s="164">
        <v>0</v>
      </c>
      <c r="D50" s="249" t="s">
        <v>413</v>
      </c>
      <c r="E50" s="164">
        <v>0</v>
      </c>
      <c r="F50" s="164">
        <v>0</v>
      </c>
      <c r="G50" s="164">
        <v>0</v>
      </c>
      <c r="H50" s="164">
        <v>0</v>
      </c>
      <c r="I50" s="164">
        <v>0</v>
      </c>
      <c r="J50" s="249" t="s">
        <v>413</v>
      </c>
      <c r="K50" s="249">
        <v>0</v>
      </c>
    </row>
    <row r="51" spans="1:11" ht="35.25" customHeight="1" x14ac:dyDescent="0.25">
      <c r="A51" s="70" t="s">
        <v>56</v>
      </c>
      <c r="B51" s="69" t="s">
        <v>125</v>
      </c>
      <c r="C51" s="164">
        <v>0</v>
      </c>
      <c r="D51" s="164">
        <v>0</v>
      </c>
      <c r="E51" s="164">
        <v>0</v>
      </c>
      <c r="F51" s="164">
        <v>0</v>
      </c>
      <c r="G51" s="164">
        <v>0</v>
      </c>
      <c r="H51" s="164">
        <v>0</v>
      </c>
      <c r="I51" s="164">
        <v>0</v>
      </c>
      <c r="J51" s="164">
        <v>0</v>
      </c>
      <c r="K51" s="164">
        <v>0</v>
      </c>
    </row>
    <row r="52" spans="1:11" x14ac:dyDescent="0.25">
      <c r="A52" s="67" t="s">
        <v>124</v>
      </c>
      <c r="B52" s="44" t="s">
        <v>123</v>
      </c>
      <c r="C52" s="377">
        <v>1.50494964</v>
      </c>
      <c r="D52" s="377">
        <v>1.50494964</v>
      </c>
      <c r="E52" s="164">
        <v>0</v>
      </c>
      <c r="F52" s="164">
        <f>J52</f>
        <v>1.07819314</v>
      </c>
      <c r="G52" s="164">
        <v>0</v>
      </c>
      <c r="H52" s="164">
        <v>1.50494964</v>
      </c>
      <c r="I52" s="164">
        <v>0.42675649999999998</v>
      </c>
      <c r="J52" s="164">
        <v>1.07819314</v>
      </c>
      <c r="K52" s="164">
        <v>0</v>
      </c>
    </row>
    <row r="53" spans="1:11" x14ac:dyDescent="0.25">
      <c r="A53" s="67" t="s">
        <v>122</v>
      </c>
      <c r="B53" s="44" t="s">
        <v>116</v>
      </c>
      <c r="C53" s="164">
        <v>0</v>
      </c>
      <c r="D53" s="164">
        <v>0</v>
      </c>
      <c r="E53" s="164">
        <v>0</v>
      </c>
      <c r="F53" s="164">
        <v>0</v>
      </c>
      <c r="G53" s="164">
        <v>0</v>
      </c>
      <c r="H53" s="164">
        <v>0</v>
      </c>
      <c r="I53" s="164">
        <v>0</v>
      </c>
      <c r="J53" s="164">
        <v>0</v>
      </c>
      <c r="K53" s="164">
        <v>0</v>
      </c>
    </row>
    <row r="54" spans="1:11" x14ac:dyDescent="0.25">
      <c r="A54" s="67" t="s">
        <v>121</v>
      </c>
      <c r="B54" s="66" t="s">
        <v>115</v>
      </c>
      <c r="C54" s="164">
        <v>0</v>
      </c>
      <c r="D54" s="164">
        <v>0</v>
      </c>
      <c r="E54" s="164">
        <v>0</v>
      </c>
      <c r="F54" s="164">
        <v>0</v>
      </c>
      <c r="G54" s="164">
        <v>0</v>
      </c>
      <c r="H54" s="164">
        <v>0</v>
      </c>
      <c r="I54" s="164">
        <v>0</v>
      </c>
      <c r="J54" s="164">
        <v>0</v>
      </c>
      <c r="K54" s="164">
        <v>0</v>
      </c>
    </row>
    <row r="55" spans="1:11" x14ac:dyDescent="0.25">
      <c r="A55" s="67" t="s">
        <v>120</v>
      </c>
      <c r="B55" s="66" t="s">
        <v>114</v>
      </c>
      <c r="C55" s="164">
        <v>0</v>
      </c>
      <c r="D55" s="164">
        <v>0</v>
      </c>
      <c r="E55" s="164">
        <v>0</v>
      </c>
      <c r="F55" s="164">
        <v>0</v>
      </c>
      <c r="G55" s="164">
        <v>0</v>
      </c>
      <c r="H55" s="164">
        <v>0</v>
      </c>
      <c r="I55" s="164">
        <v>0</v>
      </c>
      <c r="J55" s="164">
        <v>0</v>
      </c>
      <c r="K55" s="164">
        <v>0</v>
      </c>
    </row>
    <row r="56" spans="1:11" x14ac:dyDescent="0.25">
      <c r="A56" s="67" t="s">
        <v>119</v>
      </c>
      <c r="B56" s="66" t="s">
        <v>113</v>
      </c>
      <c r="C56" s="164">
        <v>0</v>
      </c>
      <c r="D56" s="164">
        <v>0</v>
      </c>
      <c r="E56" s="164">
        <v>0</v>
      </c>
      <c r="F56" s="164">
        <v>0</v>
      </c>
      <c r="G56" s="164">
        <v>0</v>
      </c>
      <c r="H56" s="164">
        <v>0</v>
      </c>
      <c r="I56" s="164">
        <v>0</v>
      </c>
      <c r="J56" s="164">
        <v>0</v>
      </c>
      <c r="K56" s="164">
        <v>0</v>
      </c>
    </row>
    <row r="57" spans="1:11" ht="31.5" x14ac:dyDescent="0.25">
      <c r="A57" s="67" t="s">
        <v>118</v>
      </c>
      <c r="B57" s="66" t="s">
        <v>112</v>
      </c>
      <c r="C57" s="164">
        <v>0</v>
      </c>
      <c r="D57" s="249" t="s">
        <v>413</v>
      </c>
      <c r="E57" s="164">
        <v>0</v>
      </c>
      <c r="F57" s="164">
        <v>0</v>
      </c>
      <c r="G57" s="164">
        <v>0</v>
      </c>
      <c r="H57" s="164">
        <v>0</v>
      </c>
      <c r="I57" s="164">
        <v>0</v>
      </c>
      <c r="J57" s="249" t="s">
        <v>413</v>
      </c>
      <c r="K57" s="249">
        <v>0</v>
      </c>
    </row>
    <row r="58" spans="1:11" ht="36.75" customHeight="1" x14ac:dyDescent="0.25">
      <c r="A58" s="70" t="s">
        <v>55</v>
      </c>
      <c r="B58" s="84" t="s">
        <v>214</v>
      </c>
      <c r="C58" s="249">
        <v>0</v>
      </c>
      <c r="D58" s="249">
        <v>0</v>
      </c>
      <c r="E58" s="249">
        <v>0</v>
      </c>
      <c r="F58" s="249">
        <v>0</v>
      </c>
      <c r="G58" s="249">
        <v>0</v>
      </c>
      <c r="H58" s="249">
        <v>0</v>
      </c>
      <c r="I58" s="249">
        <v>0</v>
      </c>
      <c r="J58" s="249">
        <v>0</v>
      </c>
      <c r="K58" s="249">
        <v>0</v>
      </c>
    </row>
    <row r="59" spans="1:11" x14ac:dyDescent="0.25">
      <c r="A59" s="70" t="s">
        <v>53</v>
      </c>
      <c r="B59" s="69" t="s">
        <v>117</v>
      </c>
      <c r="C59" s="249">
        <v>0</v>
      </c>
      <c r="D59" s="249">
        <v>0</v>
      </c>
      <c r="E59" s="249">
        <v>0</v>
      </c>
      <c r="F59" s="249">
        <v>0</v>
      </c>
      <c r="G59" s="249">
        <v>0</v>
      </c>
      <c r="H59" s="249">
        <v>0</v>
      </c>
      <c r="I59" s="249">
        <v>0</v>
      </c>
      <c r="J59" s="249">
        <v>0</v>
      </c>
      <c r="K59" s="249">
        <v>0</v>
      </c>
    </row>
    <row r="60" spans="1:11" x14ac:dyDescent="0.25">
      <c r="A60" s="67" t="s">
        <v>208</v>
      </c>
      <c r="B60" s="68" t="s">
        <v>138</v>
      </c>
      <c r="C60" s="249">
        <v>0</v>
      </c>
      <c r="D60" s="249">
        <v>0</v>
      </c>
      <c r="E60" s="249">
        <v>0</v>
      </c>
      <c r="F60" s="249">
        <v>0</v>
      </c>
      <c r="G60" s="249">
        <v>0</v>
      </c>
      <c r="H60" s="249">
        <v>0</v>
      </c>
      <c r="I60" s="249">
        <v>0</v>
      </c>
      <c r="J60" s="249">
        <v>0</v>
      </c>
      <c r="K60" s="249">
        <v>0</v>
      </c>
    </row>
    <row r="61" spans="1:11" x14ac:dyDescent="0.25">
      <c r="A61" s="67" t="s">
        <v>209</v>
      </c>
      <c r="B61" s="68" t="s">
        <v>136</v>
      </c>
      <c r="C61" s="249">
        <v>0</v>
      </c>
      <c r="D61" s="249">
        <v>0</v>
      </c>
      <c r="E61" s="249">
        <v>0</v>
      </c>
      <c r="F61" s="249">
        <v>0</v>
      </c>
      <c r="G61" s="249">
        <v>0</v>
      </c>
      <c r="H61" s="249">
        <v>0</v>
      </c>
      <c r="I61" s="249">
        <v>0</v>
      </c>
      <c r="J61" s="249">
        <v>0</v>
      </c>
      <c r="K61" s="249">
        <v>0</v>
      </c>
    </row>
    <row r="62" spans="1:11" x14ac:dyDescent="0.25">
      <c r="A62" s="67" t="s">
        <v>210</v>
      </c>
      <c r="B62" s="68" t="s">
        <v>134</v>
      </c>
      <c r="C62" s="249">
        <v>0</v>
      </c>
      <c r="D62" s="249">
        <v>0</v>
      </c>
      <c r="E62" s="249">
        <v>0</v>
      </c>
      <c r="F62" s="249">
        <v>0</v>
      </c>
      <c r="G62" s="249">
        <v>0</v>
      </c>
      <c r="H62" s="249">
        <v>0</v>
      </c>
      <c r="I62" s="249">
        <v>0</v>
      </c>
      <c r="J62" s="249">
        <v>0</v>
      </c>
      <c r="K62" s="249">
        <v>0</v>
      </c>
    </row>
    <row r="63" spans="1:11" x14ac:dyDescent="0.25">
      <c r="A63" s="67" t="s">
        <v>211</v>
      </c>
      <c r="B63" s="68" t="s">
        <v>213</v>
      </c>
      <c r="C63" s="249">
        <v>0</v>
      </c>
      <c r="D63" s="249">
        <v>0</v>
      </c>
      <c r="E63" s="249">
        <v>0</v>
      </c>
      <c r="F63" s="249">
        <v>0</v>
      </c>
      <c r="G63" s="249">
        <v>0</v>
      </c>
      <c r="H63" s="249">
        <v>0</v>
      </c>
      <c r="I63" s="249">
        <v>0</v>
      </c>
      <c r="J63" s="249">
        <v>0</v>
      </c>
      <c r="K63" s="249">
        <v>0</v>
      </c>
    </row>
    <row r="64" spans="1:11" ht="18.75" x14ac:dyDescent="0.25">
      <c r="A64" s="67" t="s">
        <v>212</v>
      </c>
      <c r="B64" s="66" t="s">
        <v>112</v>
      </c>
      <c r="C64" s="249">
        <v>0</v>
      </c>
      <c r="D64" s="249">
        <v>0</v>
      </c>
      <c r="E64" s="249">
        <v>0</v>
      </c>
      <c r="F64" s="249">
        <v>0</v>
      </c>
      <c r="G64" s="249">
        <v>0</v>
      </c>
      <c r="H64" s="249">
        <v>0</v>
      </c>
      <c r="I64" s="249">
        <v>0</v>
      </c>
      <c r="J64" s="249">
        <v>0</v>
      </c>
      <c r="K64" s="249">
        <v>0</v>
      </c>
    </row>
    <row r="65" spans="1:11" x14ac:dyDescent="0.25">
      <c r="A65" s="63"/>
      <c r="B65" s="64"/>
      <c r="C65" s="63"/>
      <c r="D65" s="63"/>
      <c r="E65" s="63"/>
      <c r="F65" s="63"/>
      <c r="G65" s="63"/>
      <c r="H65" s="63"/>
      <c r="I65" s="63"/>
      <c r="J65" s="63"/>
      <c r="K65" s="63"/>
    </row>
    <row r="66" spans="1:11" ht="54" customHeight="1" x14ac:dyDescent="0.25">
      <c r="A66" s="59"/>
      <c r="B66" s="336"/>
      <c r="C66" s="336"/>
      <c r="D66" s="336"/>
      <c r="E66" s="336"/>
      <c r="F66" s="336"/>
      <c r="G66" s="336"/>
      <c r="H66" s="336"/>
      <c r="I66" s="336"/>
      <c r="J66" s="245"/>
      <c r="K66" s="245"/>
    </row>
    <row r="67" spans="1:11" x14ac:dyDescent="0.25">
      <c r="A67" s="59"/>
      <c r="B67" s="59"/>
      <c r="C67" s="240"/>
      <c r="D67" s="240"/>
      <c r="E67" s="240"/>
      <c r="F67" s="240"/>
    </row>
    <row r="68" spans="1:11" ht="50.25" customHeight="1" x14ac:dyDescent="0.25">
      <c r="A68" s="59"/>
      <c r="B68" s="337"/>
      <c r="C68" s="337"/>
      <c r="D68" s="337"/>
      <c r="E68" s="337"/>
      <c r="F68" s="337"/>
      <c r="G68" s="337"/>
      <c r="H68" s="337"/>
      <c r="I68" s="337"/>
      <c r="J68" s="246"/>
      <c r="K68" s="246"/>
    </row>
    <row r="69" spans="1:11" x14ac:dyDescent="0.25">
      <c r="A69" s="59"/>
      <c r="B69" s="59"/>
      <c r="C69" s="240"/>
      <c r="D69" s="240"/>
      <c r="E69" s="240"/>
      <c r="F69" s="240"/>
    </row>
    <row r="70" spans="1:11" ht="36.75" customHeight="1" x14ac:dyDescent="0.25">
      <c r="A70" s="59"/>
      <c r="B70" s="336"/>
      <c r="C70" s="336"/>
      <c r="D70" s="336"/>
      <c r="E70" s="336"/>
      <c r="F70" s="336"/>
      <c r="G70" s="336"/>
      <c r="H70" s="336"/>
      <c r="I70" s="336"/>
      <c r="J70" s="245"/>
      <c r="K70" s="245"/>
    </row>
    <row r="71" spans="1:11" x14ac:dyDescent="0.25">
      <c r="A71" s="59"/>
      <c r="B71" s="62"/>
      <c r="C71" s="247"/>
      <c r="D71" s="247"/>
      <c r="E71" s="247"/>
      <c r="F71" s="247"/>
    </row>
    <row r="72" spans="1:11" ht="51" customHeight="1" x14ac:dyDescent="0.25">
      <c r="A72" s="59"/>
      <c r="B72" s="336"/>
      <c r="C72" s="336"/>
      <c r="D72" s="336"/>
      <c r="E72" s="336"/>
      <c r="F72" s="336"/>
      <c r="G72" s="336"/>
      <c r="H72" s="336"/>
      <c r="I72" s="336"/>
      <c r="J72" s="245"/>
      <c r="K72" s="245"/>
    </row>
    <row r="73" spans="1:11" ht="32.25" customHeight="1" x14ac:dyDescent="0.25">
      <c r="A73" s="59"/>
      <c r="B73" s="337"/>
      <c r="C73" s="337"/>
      <c r="D73" s="337"/>
      <c r="E73" s="337"/>
      <c r="F73" s="337"/>
      <c r="G73" s="337"/>
      <c r="H73" s="337"/>
      <c r="I73" s="337"/>
      <c r="J73" s="246"/>
      <c r="K73" s="246"/>
    </row>
    <row r="74" spans="1:11" ht="51.75" customHeight="1" x14ac:dyDescent="0.25">
      <c r="A74" s="59"/>
      <c r="B74" s="336"/>
      <c r="C74" s="336"/>
      <c r="D74" s="336"/>
      <c r="E74" s="336"/>
      <c r="F74" s="336"/>
      <c r="G74" s="336"/>
      <c r="H74" s="336"/>
      <c r="I74" s="336"/>
      <c r="J74" s="245"/>
      <c r="K74" s="245"/>
    </row>
    <row r="75" spans="1:11" ht="21.75" customHeight="1" x14ac:dyDescent="0.25">
      <c r="A75" s="59"/>
      <c r="B75" s="334"/>
      <c r="C75" s="334"/>
      <c r="D75" s="334"/>
      <c r="E75" s="334"/>
      <c r="F75" s="334"/>
      <c r="G75" s="334"/>
      <c r="H75" s="334"/>
      <c r="I75" s="334"/>
      <c r="J75" s="247"/>
      <c r="K75" s="247"/>
    </row>
    <row r="76" spans="1:11" ht="23.25" customHeight="1" x14ac:dyDescent="0.25">
      <c r="A76" s="59"/>
      <c r="B76" s="60"/>
      <c r="C76" s="247"/>
      <c r="D76" s="247"/>
      <c r="E76" s="247"/>
      <c r="F76" s="247"/>
    </row>
    <row r="77" spans="1:11" ht="18.75" customHeight="1" x14ac:dyDescent="0.25">
      <c r="A77" s="59"/>
      <c r="B77" s="335"/>
      <c r="C77" s="335"/>
      <c r="D77" s="335"/>
      <c r="E77" s="335"/>
      <c r="F77" s="335"/>
      <c r="G77" s="335"/>
      <c r="H77" s="335"/>
      <c r="I77" s="335"/>
      <c r="J77" s="248"/>
      <c r="K77" s="248"/>
    </row>
    <row r="78" spans="1:11" x14ac:dyDescent="0.25">
      <c r="A78" s="59"/>
      <c r="B78" s="59"/>
      <c r="C78" s="240"/>
      <c r="D78" s="240"/>
      <c r="E78" s="240"/>
      <c r="F78" s="240"/>
    </row>
    <row r="79" spans="1:11" x14ac:dyDescent="0.25">
      <c r="A79" s="59"/>
      <c r="B79" s="59"/>
      <c r="C79" s="240"/>
      <c r="D79" s="240"/>
      <c r="E79" s="240"/>
      <c r="F79" s="240"/>
    </row>
    <row r="80" spans="1:11" x14ac:dyDescent="0.25">
      <c r="G80" s="242"/>
      <c r="H80" s="242"/>
      <c r="I80" s="242"/>
      <c r="J80" s="242"/>
      <c r="K80" s="242"/>
    </row>
    <row r="81" spans="7:11" x14ac:dyDescent="0.25">
      <c r="G81" s="242"/>
      <c r="H81" s="242"/>
      <c r="I81" s="242"/>
      <c r="J81" s="242"/>
      <c r="K81" s="242"/>
    </row>
    <row r="82" spans="7:11" x14ac:dyDescent="0.25">
      <c r="G82" s="242"/>
      <c r="H82" s="242"/>
      <c r="I82" s="242"/>
      <c r="J82" s="242"/>
      <c r="K82" s="242"/>
    </row>
    <row r="83" spans="7:11" x14ac:dyDescent="0.25">
      <c r="G83" s="242"/>
      <c r="H83" s="242"/>
      <c r="I83" s="242"/>
      <c r="J83" s="242"/>
      <c r="K83" s="242"/>
    </row>
    <row r="84" spans="7:11" x14ac:dyDescent="0.25">
      <c r="G84" s="242"/>
      <c r="H84" s="242"/>
      <c r="I84" s="242"/>
      <c r="J84" s="242"/>
      <c r="K84" s="242"/>
    </row>
    <row r="85" spans="7:11" x14ac:dyDescent="0.25">
      <c r="G85" s="242"/>
      <c r="H85" s="242"/>
      <c r="I85" s="242"/>
      <c r="J85" s="242"/>
      <c r="K85" s="242"/>
    </row>
    <row r="86" spans="7:11" x14ac:dyDescent="0.25">
      <c r="G86" s="242"/>
      <c r="H86" s="242"/>
      <c r="I86" s="242"/>
      <c r="J86" s="242"/>
      <c r="K86" s="242"/>
    </row>
    <row r="87" spans="7:11" x14ac:dyDescent="0.25">
      <c r="G87" s="242"/>
      <c r="H87" s="242"/>
      <c r="I87" s="242"/>
      <c r="J87" s="242"/>
      <c r="K87" s="242"/>
    </row>
    <row r="88" spans="7:11" x14ac:dyDescent="0.25">
      <c r="G88" s="242"/>
      <c r="H88" s="242"/>
      <c r="I88" s="242"/>
      <c r="J88" s="242"/>
      <c r="K88" s="242"/>
    </row>
    <row r="89" spans="7:11" x14ac:dyDescent="0.25">
      <c r="G89" s="242"/>
      <c r="H89" s="242"/>
      <c r="I89" s="242"/>
      <c r="J89" s="242"/>
      <c r="K89" s="242"/>
    </row>
    <row r="90" spans="7:11" x14ac:dyDescent="0.25">
      <c r="G90" s="242"/>
      <c r="H90" s="242"/>
      <c r="I90" s="242"/>
      <c r="J90" s="242"/>
      <c r="K90" s="242"/>
    </row>
    <row r="91" spans="7:11" x14ac:dyDescent="0.25">
      <c r="G91" s="242"/>
      <c r="H91" s="242"/>
      <c r="I91" s="242"/>
      <c r="J91" s="242"/>
      <c r="K91" s="242"/>
    </row>
    <row r="92" spans="7:11" x14ac:dyDescent="0.25">
      <c r="G92" s="242"/>
      <c r="H92" s="242"/>
      <c r="I92" s="242"/>
      <c r="J92" s="242"/>
      <c r="K92" s="242"/>
    </row>
  </sheetData>
  <mergeCells count="26">
    <mergeCell ref="G20:G22"/>
    <mergeCell ref="H21:I21"/>
    <mergeCell ref="B75:I75"/>
    <mergeCell ref="B77:I77"/>
    <mergeCell ref="B66:I66"/>
    <mergeCell ref="B68:I68"/>
    <mergeCell ref="B70:I70"/>
    <mergeCell ref="B72:I72"/>
    <mergeCell ref="B73:I73"/>
    <mergeCell ref="B74:I74"/>
    <mergeCell ref="H20:K20"/>
    <mergeCell ref="J21:K21"/>
    <mergeCell ref="A4:K4"/>
    <mergeCell ref="A12:K12"/>
    <mergeCell ref="A9:K9"/>
    <mergeCell ref="A11:K11"/>
    <mergeCell ref="A8:K8"/>
    <mergeCell ref="A6:K6"/>
    <mergeCell ref="A14:K14"/>
    <mergeCell ref="C20:D21"/>
    <mergeCell ref="A16:K16"/>
    <mergeCell ref="A15:K15"/>
    <mergeCell ref="A20:A22"/>
    <mergeCell ref="E20:F21"/>
    <mergeCell ref="A18:K18"/>
    <mergeCell ref="B20:B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85" zoomScaleNormal="100" zoomScaleSheetLayoutView="85" workbookViewId="0">
      <selection activeCell="AU30" sqref="AU30"/>
    </sheetView>
  </sheetViews>
  <sheetFormatPr defaultRowHeight="15" x14ac:dyDescent="0.25"/>
  <cols>
    <col min="1" max="1" width="6.140625" style="199" customWidth="1"/>
    <col min="2" max="2" width="23.140625" style="199" customWidth="1"/>
    <col min="3" max="3" width="13.85546875" style="199" customWidth="1"/>
    <col min="4" max="4" width="15.140625" style="199" customWidth="1"/>
    <col min="5" max="12" width="7.7109375" style="199" customWidth="1"/>
    <col min="13" max="15" width="10.7109375" style="199" customWidth="1"/>
    <col min="16" max="17" width="13.42578125" style="199" customWidth="1"/>
    <col min="18" max="18" width="17" style="199" customWidth="1"/>
    <col min="19" max="20" width="9.7109375" style="199" customWidth="1"/>
    <col min="21" max="21" width="11.42578125" style="199" customWidth="1"/>
    <col min="22" max="22" width="12.7109375" style="199" customWidth="1"/>
    <col min="23" max="25" width="10.7109375" style="199" customWidth="1"/>
    <col min="26" max="26" width="7.7109375" style="199" customWidth="1"/>
    <col min="27" max="30" width="10.7109375" style="199" customWidth="1"/>
    <col min="31" max="31" width="15.85546875" style="199" customWidth="1"/>
    <col min="32" max="32" width="11.7109375" style="199" customWidth="1"/>
    <col min="33" max="34" width="11.5703125" style="199" customWidth="1"/>
    <col min="35" max="35" width="10.5703125" style="199" customWidth="1"/>
    <col min="36" max="36" width="11.7109375" style="199" customWidth="1"/>
    <col min="37" max="37" width="12" style="199" customWidth="1"/>
    <col min="38" max="38" width="12.28515625" style="199" customWidth="1"/>
    <col min="39" max="41" width="9.7109375" style="199" customWidth="1"/>
    <col min="42" max="42" width="12.42578125" style="199" customWidth="1"/>
    <col min="43" max="43" width="12" style="199" customWidth="1"/>
    <col min="44" max="44" width="14.140625" style="199" customWidth="1"/>
    <col min="45" max="46" width="13.28515625" style="199" customWidth="1"/>
    <col min="47" max="47" width="10.7109375" style="199" customWidth="1"/>
    <col min="48" max="48" width="15.7109375" style="199" customWidth="1"/>
    <col min="49" max="16384" width="9.140625" style="199"/>
  </cols>
  <sheetData>
    <row r="1" spans="1:48" ht="18.75" x14ac:dyDescent="0.25">
      <c r="AV1" s="173" t="s">
        <v>65</v>
      </c>
    </row>
    <row r="2" spans="1:48" ht="18.75" x14ac:dyDescent="0.3">
      <c r="AV2" s="174" t="s">
        <v>7</v>
      </c>
    </row>
    <row r="3" spans="1:48" ht="18.75" x14ac:dyDescent="0.3">
      <c r="AV3" s="174" t="s">
        <v>64</v>
      </c>
    </row>
    <row r="4" spans="1:48" ht="18.75" x14ac:dyDescent="0.3">
      <c r="AV4" s="174"/>
    </row>
    <row r="5" spans="1:48" ht="18.75" customHeight="1" x14ac:dyDescent="0.25">
      <c r="A5" s="339" t="s">
        <v>372</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74"/>
    </row>
    <row r="7" spans="1:48" ht="18.75" x14ac:dyDescent="0.25">
      <c r="A7" s="344" t="s">
        <v>6</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x14ac:dyDescent="0.25">
      <c r="A9" s="345" t="str">
        <f>'1. паспорт местоположение'!A9:C9</f>
        <v>Северо-Осетинский филиал ПАО "МРСК Северного Кавказа"</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0" t="s">
        <v>5</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x14ac:dyDescent="0.25">
      <c r="A12" s="341" t="str">
        <f>'1. паспорт местоположение'!A12:C12</f>
        <v>G_prj_109103_4255</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40" t="s">
        <v>4</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43" t="str">
        <f>'1. паспорт местоположение'!A15:C15</f>
        <v>Установка лин. Ячейки на 4 с.ш., строит. КЛЭП-6 кВ ПС Левобережная (ТУ 5328, Ремгражданпроектконструкция)</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0" t="s">
        <v>3</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x14ac:dyDescent="0.25">
      <c r="A21" s="346" t="s">
        <v>356</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49</v>
      </c>
      <c r="B22" s="350" t="s">
        <v>21</v>
      </c>
      <c r="C22" s="347" t="s">
        <v>48</v>
      </c>
      <c r="D22" s="347" t="s">
        <v>47</v>
      </c>
      <c r="E22" s="353" t="s">
        <v>365</v>
      </c>
      <c r="F22" s="354"/>
      <c r="G22" s="354"/>
      <c r="H22" s="354"/>
      <c r="I22" s="354"/>
      <c r="J22" s="354"/>
      <c r="K22" s="354"/>
      <c r="L22" s="355"/>
      <c r="M22" s="347" t="s">
        <v>46</v>
      </c>
      <c r="N22" s="347" t="s">
        <v>45</v>
      </c>
      <c r="O22" s="347" t="s">
        <v>44</v>
      </c>
      <c r="P22" s="356" t="s">
        <v>217</v>
      </c>
      <c r="Q22" s="356" t="s">
        <v>43</v>
      </c>
      <c r="R22" s="356" t="s">
        <v>42</v>
      </c>
      <c r="S22" s="356" t="s">
        <v>41</v>
      </c>
      <c r="T22" s="356"/>
      <c r="U22" s="357" t="s">
        <v>40</v>
      </c>
      <c r="V22" s="357" t="s">
        <v>39</v>
      </c>
      <c r="W22" s="356" t="s">
        <v>38</v>
      </c>
      <c r="X22" s="356" t="s">
        <v>37</v>
      </c>
      <c r="Y22" s="356" t="s">
        <v>36</v>
      </c>
      <c r="Z22" s="370" t="s">
        <v>35</v>
      </c>
      <c r="AA22" s="356" t="s">
        <v>34</v>
      </c>
      <c r="AB22" s="356" t="s">
        <v>33</v>
      </c>
      <c r="AC22" s="356" t="s">
        <v>32</v>
      </c>
      <c r="AD22" s="356" t="s">
        <v>31</v>
      </c>
      <c r="AE22" s="356" t="s">
        <v>30</v>
      </c>
      <c r="AF22" s="356" t="s">
        <v>29</v>
      </c>
      <c r="AG22" s="356"/>
      <c r="AH22" s="356"/>
      <c r="AI22" s="356"/>
      <c r="AJ22" s="356"/>
      <c r="AK22" s="356"/>
      <c r="AL22" s="356" t="s">
        <v>28</v>
      </c>
      <c r="AM22" s="356"/>
      <c r="AN22" s="356"/>
      <c r="AO22" s="356"/>
      <c r="AP22" s="356" t="s">
        <v>27</v>
      </c>
      <c r="AQ22" s="356"/>
      <c r="AR22" s="356" t="s">
        <v>26</v>
      </c>
      <c r="AS22" s="356" t="s">
        <v>25</v>
      </c>
      <c r="AT22" s="356" t="s">
        <v>24</v>
      </c>
      <c r="AU22" s="356" t="s">
        <v>23</v>
      </c>
      <c r="AV22" s="360" t="s">
        <v>22</v>
      </c>
    </row>
    <row r="23" spans="1:48" ht="64.5" customHeight="1" x14ac:dyDescent="0.25">
      <c r="A23" s="348"/>
      <c r="B23" s="351"/>
      <c r="C23" s="348"/>
      <c r="D23" s="348"/>
      <c r="E23" s="362" t="s">
        <v>20</v>
      </c>
      <c r="F23" s="364" t="s">
        <v>116</v>
      </c>
      <c r="G23" s="364" t="s">
        <v>115</v>
      </c>
      <c r="H23" s="364" t="s">
        <v>114</v>
      </c>
      <c r="I23" s="368" t="s">
        <v>280</v>
      </c>
      <c r="J23" s="368" t="s">
        <v>281</v>
      </c>
      <c r="K23" s="368" t="s">
        <v>282</v>
      </c>
      <c r="L23" s="364" t="s">
        <v>72</v>
      </c>
      <c r="M23" s="348"/>
      <c r="N23" s="348"/>
      <c r="O23" s="348"/>
      <c r="P23" s="356"/>
      <c r="Q23" s="356"/>
      <c r="R23" s="356"/>
      <c r="S23" s="366" t="s">
        <v>1</v>
      </c>
      <c r="T23" s="366" t="s">
        <v>8</v>
      </c>
      <c r="U23" s="357"/>
      <c r="V23" s="357"/>
      <c r="W23" s="356"/>
      <c r="X23" s="356"/>
      <c r="Y23" s="356"/>
      <c r="Z23" s="356"/>
      <c r="AA23" s="356"/>
      <c r="AB23" s="356"/>
      <c r="AC23" s="356"/>
      <c r="AD23" s="356"/>
      <c r="AE23" s="356"/>
      <c r="AF23" s="356" t="s">
        <v>19</v>
      </c>
      <c r="AG23" s="356"/>
      <c r="AH23" s="356" t="s">
        <v>18</v>
      </c>
      <c r="AI23" s="356"/>
      <c r="AJ23" s="347" t="s">
        <v>17</v>
      </c>
      <c r="AK23" s="347" t="s">
        <v>16</v>
      </c>
      <c r="AL23" s="347" t="s">
        <v>15</v>
      </c>
      <c r="AM23" s="347" t="s">
        <v>14</v>
      </c>
      <c r="AN23" s="347" t="s">
        <v>13</v>
      </c>
      <c r="AO23" s="347" t="s">
        <v>12</v>
      </c>
      <c r="AP23" s="347" t="s">
        <v>11</v>
      </c>
      <c r="AQ23" s="358" t="s">
        <v>8</v>
      </c>
      <c r="AR23" s="356"/>
      <c r="AS23" s="356"/>
      <c r="AT23" s="356"/>
      <c r="AU23" s="356"/>
      <c r="AV23" s="361"/>
    </row>
    <row r="24" spans="1:48"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200" t="s">
        <v>10</v>
      </c>
      <c r="AG24" s="200" t="s">
        <v>9</v>
      </c>
      <c r="AH24" s="201" t="s">
        <v>1</v>
      </c>
      <c r="AI24" s="201" t="s">
        <v>8</v>
      </c>
      <c r="AJ24" s="349"/>
      <c r="AK24" s="349"/>
      <c r="AL24" s="349"/>
      <c r="AM24" s="349"/>
      <c r="AN24" s="349"/>
      <c r="AO24" s="349"/>
      <c r="AP24" s="349"/>
      <c r="AQ24" s="359"/>
      <c r="AR24" s="356"/>
      <c r="AS24" s="356"/>
      <c r="AT24" s="356"/>
      <c r="AU24" s="356"/>
      <c r="AV24" s="361"/>
    </row>
    <row r="25" spans="1:48" s="203" customFormat="1" ht="11.25" x14ac:dyDescent="0.2">
      <c r="A25" s="202">
        <v>1</v>
      </c>
      <c r="B25" s="202">
        <v>2</v>
      </c>
      <c r="C25" s="202">
        <v>4</v>
      </c>
      <c r="D25" s="202">
        <v>5</v>
      </c>
      <c r="E25" s="202">
        <v>6</v>
      </c>
      <c r="F25" s="202">
        <f>E25+1</f>
        <v>7</v>
      </c>
      <c r="G25" s="202">
        <f t="shared" ref="G25:H25" si="0">F25+1</f>
        <v>8</v>
      </c>
      <c r="H25" s="202">
        <f t="shared" si="0"/>
        <v>9</v>
      </c>
      <c r="I25" s="202">
        <f t="shared" ref="I25" si="1">H25+1</f>
        <v>10</v>
      </c>
      <c r="J25" s="202">
        <f t="shared" ref="J25" si="2">I25+1</f>
        <v>11</v>
      </c>
      <c r="K25" s="202">
        <f t="shared" ref="K25" si="3">J25+1</f>
        <v>12</v>
      </c>
      <c r="L25" s="202">
        <f t="shared" ref="L25" si="4">K25+1</f>
        <v>13</v>
      </c>
      <c r="M25" s="202">
        <f t="shared" ref="M25" si="5">L25+1</f>
        <v>14</v>
      </c>
      <c r="N25" s="202">
        <f t="shared" ref="N25" si="6">M25+1</f>
        <v>15</v>
      </c>
      <c r="O25" s="202">
        <f t="shared" ref="O25" si="7">N25+1</f>
        <v>16</v>
      </c>
      <c r="P25" s="202">
        <f t="shared" ref="P25" si="8">O25+1</f>
        <v>17</v>
      </c>
      <c r="Q25" s="202">
        <f t="shared" ref="Q25" si="9">P25+1</f>
        <v>18</v>
      </c>
      <c r="R25" s="202">
        <f t="shared" ref="R25" si="10">Q25+1</f>
        <v>19</v>
      </c>
      <c r="S25" s="202">
        <f t="shared" ref="S25" si="11">R25+1</f>
        <v>20</v>
      </c>
      <c r="T25" s="202">
        <f t="shared" ref="T25" si="12">S25+1</f>
        <v>21</v>
      </c>
      <c r="U25" s="202">
        <f t="shared" ref="U25" si="13">T25+1</f>
        <v>22</v>
      </c>
      <c r="V25" s="202">
        <f t="shared" ref="V25" si="14">U25+1</f>
        <v>23</v>
      </c>
      <c r="W25" s="202">
        <f t="shared" ref="W25" si="15">V25+1</f>
        <v>24</v>
      </c>
      <c r="X25" s="202">
        <f t="shared" ref="X25" si="16">W25+1</f>
        <v>25</v>
      </c>
      <c r="Y25" s="202">
        <f t="shared" ref="Y25" si="17">X25+1</f>
        <v>26</v>
      </c>
      <c r="Z25" s="202">
        <f t="shared" ref="Z25" si="18">Y25+1</f>
        <v>27</v>
      </c>
      <c r="AA25" s="202">
        <f t="shared" ref="AA25" si="19">Z25+1</f>
        <v>28</v>
      </c>
      <c r="AB25" s="202">
        <f t="shared" ref="AB25" si="20">AA25+1</f>
        <v>29</v>
      </c>
      <c r="AC25" s="202">
        <f t="shared" ref="AC25" si="21">AB25+1</f>
        <v>30</v>
      </c>
      <c r="AD25" s="202">
        <f t="shared" ref="AD25" si="22">AC25+1</f>
        <v>31</v>
      </c>
      <c r="AE25" s="202">
        <f t="shared" ref="AE25" si="23">AD25+1</f>
        <v>32</v>
      </c>
      <c r="AF25" s="202">
        <f t="shared" ref="AF25" si="24">AE25+1</f>
        <v>33</v>
      </c>
      <c r="AG25" s="202">
        <f t="shared" ref="AG25" si="25">AF25+1</f>
        <v>34</v>
      </c>
      <c r="AH25" s="202">
        <f t="shared" ref="AH25" si="26">AG25+1</f>
        <v>35</v>
      </c>
      <c r="AI25" s="202">
        <f t="shared" ref="AI25" si="27">AH25+1</f>
        <v>36</v>
      </c>
      <c r="AJ25" s="202">
        <f t="shared" ref="AJ25" si="28">AI25+1</f>
        <v>37</v>
      </c>
      <c r="AK25" s="202">
        <f t="shared" ref="AK25" si="29">AJ25+1</f>
        <v>38</v>
      </c>
      <c r="AL25" s="202">
        <f t="shared" ref="AL25" si="30">AK25+1</f>
        <v>39</v>
      </c>
      <c r="AM25" s="202">
        <f t="shared" ref="AM25" si="31">AL25+1</f>
        <v>40</v>
      </c>
      <c r="AN25" s="202">
        <f t="shared" ref="AN25" si="32">AM25+1</f>
        <v>41</v>
      </c>
      <c r="AO25" s="202">
        <f t="shared" ref="AO25" si="33">AN25+1</f>
        <v>42</v>
      </c>
      <c r="AP25" s="202">
        <f t="shared" ref="AP25" si="34">AO25+1</f>
        <v>43</v>
      </c>
      <c r="AQ25" s="202">
        <f t="shared" ref="AQ25" si="35">AP25+1</f>
        <v>44</v>
      </c>
      <c r="AR25" s="202">
        <f t="shared" ref="AR25" si="36">AQ25+1</f>
        <v>45</v>
      </c>
      <c r="AS25" s="202">
        <f t="shared" ref="AS25" si="37">AR25+1</f>
        <v>46</v>
      </c>
      <c r="AT25" s="202">
        <f t="shared" ref="AT25" si="38">AS25+1</f>
        <v>47</v>
      </c>
      <c r="AU25" s="202">
        <f t="shared" ref="AU25" si="39">AT25+1</f>
        <v>48</v>
      </c>
      <c r="AV25" s="202">
        <f t="shared" ref="AV25" si="40">AU25+1</f>
        <v>49</v>
      </c>
    </row>
    <row r="26" spans="1:48" ht="45" x14ac:dyDescent="0.25">
      <c r="A26" s="204">
        <v>1</v>
      </c>
      <c r="B26" s="208" t="s">
        <v>396</v>
      </c>
      <c r="C26" s="205" t="s">
        <v>434</v>
      </c>
      <c r="D26" s="207">
        <v>42460</v>
      </c>
      <c r="E26" s="204" t="s">
        <v>434</v>
      </c>
      <c r="F26" s="204" t="s">
        <v>434</v>
      </c>
      <c r="G26" s="204" t="s">
        <v>434</v>
      </c>
      <c r="H26" s="204" t="s">
        <v>434</v>
      </c>
      <c r="I26" s="204" t="s">
        <v>434</v>
      </c>
      <c r="J26" s="204" t="s">
        <v>434</v>
      </c>
      <c r="K26" s="204" t="s">
        <v>434</v>
      </c>
      <c r="L26" s="209" t="s">
        <v>413</v>
      </c>
      <c r="M26" s="209" t="s">
        <v>401</v>
      </c>
      <c r="N26" s="209" t="s">
        <v>413</v>
      </c>
      <c r="O26" s="205" t="s">
        <v>397</v>
      </c>
      <c r="P26" s="206" t="s">
        <v>434</v>
      </c>
      <c r="Q26" s="206" t="s">
        <v>434</v>
      </c>
      <c r="R26" s="206" t="s">
        <v>434</v>
      </c>
      <c r="S26" s="205" t="s">
        <v>402</v>
      </c>
      <c r="T26" s="205" t="s">
        <v>402</v>
      </c>
      <c r="U26" s="204" t="s">
        <v>434</v>
      </c>
      <c r="V26" s="204" t="s">
        <v>434</v>
      </c>
      <c r="W26" s="213" t="s">
        <v>414</v>
      </c>
      <c r="X26" s="210">
        <v>831.46</v>
      </c>
      <c r="Y26" s="218" t="s">
        <v>434</v>
      </c>
      <c r="Z26" s="204">
        <v>0</v>
      </c>
      <c r="AA26" s="206" t="s">
        <v>434</v>
      </c>
      <c r="AB26" s="206">
        <v>831.46</v>
      </c>
      <c r="AC26" s="213" t="s">
        <v>414</v>
      </c>
      <c r="AD26" s="206">
        <v>1236.5899999999999</v>
      </c>
      <c r="AE26" s="206">
        <v>0</v>
      </c>
      <c r="AF26" s="204">
        <v>571651</v>
      </c>
      <c r="AG26" s="214" t="s">
        <v>403</v>
      </c>
      <c r="AH26" s="207">
        <v>42300</v>
      </c>
      <c r="AI26" s="207">
        <v>42300</v>
      </c>
      <c r="AJ26" s="207">
        <v>42306</v>
      </c>
      <c r="AK26" s="207">
        <v>42328</v>
      </c>
      <c r="AL26" s="205" t="s">
        <v>434</v>
      </c>
      <c r="AM26" s="205" t="s">
        <v>434</v>
      </c>
      <c r="AN26" s="207" t="s">
        <v>434</v>
      </c>
      <c r="AO26" s="205" t="s">
        <v>434</v>
      </c>
      <c r="AP26" s="207">
        <v>42339</v>
      </c>
      <c r="AQ26" s="207">
        <v>42339</v>
      </c>
      <c r="AR26" s="207">
        <v>42390</v>
      </c>
      <c r="AS26" s="207">
        <v>42390</v>
      </c>
      <c r="AT26" s="207">
        <v>42390</v>
      </c>
      <c r="AU26" s="205" t="s">
        <v>434</v>
      </c>
      <c r="AV26" s="205" t="s">
        <v>434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30" sqref="B30"/>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6" t="s">
        <v>65</v>
      </c>
    </row>
    <row r="2" spans="1:8" ht="18.75" x14ac:dyDescent="0.3">
      <c r="B2" s="15" t="s">
        <v>7</v>
      </c>
    </row>
    <row r="3" spans="1:8" ht="18.75" x14ac:dyDescent="0.3">
      <c r="B3" s="15" t="s">
        <v>219</v>
      </c>
    </row>
    <row r="4" spans="1:8" x14ac:dyDescent="0.25">
      <c r="B4" s="41"/>
    </row>
    <row r="5" spans="1:8" ht="18.75" x14ac:dyDescent="0.3">
      <c r="A5" s="371" t="s">
        <v>377</v>
      </c>
      <c r="B5" s="371"/>
      <c r="C5" s="75"/>
      <c r="D5" s="75"/>
      <c r="E5" s="75"/>
      <c r="F5" s="75"/>
      <c r="G5" s="75"/>
      <c r="H5" s="75"/>
    </row>
    <row r="6" spans="1:8" ht="18.75" x14ac:dyDescent="0.3">
      <c r="A6" s="126"/>
      <c r="B6" s="126"/>
      <c r="C6" s="126"/>
      <c r="D6" s="126"/>
      <c r="E6" s="126"/>
      <c r="F6" s="126"/>
      <c r="G6" s="126"/>
      <c r="H6" s="126"/>
    </row>
    <row r="7" spans="1:8" ht="18.75" x14ac:dyDescent="0.25">
      <c r="A7" s="261" t="s">
        <v>6</v>
      </c>
      <c r="B7" s="261"/>
      <c r="C7" s="125"/>
      <c r="D7" s="125"/>
      <c r="E7" s="125"/>
      <c r="F7" s="125"/>
      <c r="G7" s="125"/>
      <c r="H7" s="125"/>
    </row>
    <row r="8" spans="1:8" ht="18.75" x14ac:dyDescent="0.25">
      <c r="A8" s="125"/>
      <c r="B8" s="125"/>
      <c r="C8" s="125"/>
      <c r="D8" s="125"/>
      <c r="E8" s="125"/>
      <c r="F8" s="125"/>
      <c r="G8" s="125"/>
      <c r="H8" s="125"/>
    </row>
    <row r="9" spans="1:8" x14ac:dyDescent="0.25">
      <c r="A9" s="262" t="str">
        <f>'1. паспорт местоположение'!A9:C9</f>
        <v>Северо-Осетинский филиал ПАО "МРСК Северного Кавказа"</v>
      </c>
      <c r="B9" s="262"/>
      <c r="C9" s="123"/>
      <c r="D9" s="123"/>
      <c r="E9" s="123"/>
      <c r="F9" s="123"/>
      <c r="G9" s="123"/>
      <c r="H9" s="123"/>
    </row>
    <row r="10" spans="1:8" x14ac:dyDescent="0.25">
      <c r="A10" s="258" t="s">
        <v>5</v>
      </c>
      <c r="B10" s="258"/>
      <c r="C10" s="124"/>
      <c r="D10" s="124"/>
      <c r="E10" s="124"/>
      <c r="F10" s="124"/>
      <c r="G10" s="124"/>
      <c r="H10" s="124"/>
    </row>
    <row r="11" spans="1:8" ht="18.75" x14ac:dyDescent="0.25">
      <c r="A11" s="125"/>
      <c r="B11" s="125"/>
      <c r="C11" s="125"/>
      <c r="D11" s="125"/>
      <c r="E11" s="125"/>
      <c r="F11" s="125"/>
      <c r="G11" s="125"/>
      <c r="H11" s="125"/>
    </row>
    <row r="12" spans="1:8" ht="30.75" customHeight="1" x14ac:dyDescent="0.25">
      <c r="A12" s="262" t="str">
        <f>'1. паспорт местоположение'!A12:C12</f>
        <v>G_prj_109103_4255</v>
      </c>
      <c r="B12" s="262"/>
      <c r="C12" s="123"/>
      <c r="D12" s="123"/>
      <c r="E12" s="123"/>
      <c r="F12" s="123"/>
      <c r="G12" s="123"/>
      <c r="H12" s="123"/>
    </row>
    <row r="13" spans="1:8" x14ac:dyDescent="0.25">
      <c r="A13" s="258" t="s">
        <v>4</v>
      </c>
      <c r="B13" s="258"/>
      <c r="C13" s="124"/>
      <c r="D13" s="124"/>
      <c r="E13" s="124"/>
      <c r="F13" s="124"/>
      <c r="G13" s="124"/>
      <c r="H13" s="124"/>
    </row>
    <row r="14" spans="1:8" ht="18.75" x14ac:dyDescent="0.25">
      <c r="A14" s="11"/>
      <c r="B14" s="11"/>
      <c r="C14" s="11"/>
      <c r="D14" s="11"/>
      <c r="E14" s="11"/>
      <c r="F14" s="11"/>
      <c r="G14" s="11"/>
      <c r="H14" s="11"/>
    </row>
    <row r="15" spans="1:8" ht="59.25" customHeight="1" x14ac:dyDescent="0.25">
      <c r="A15" s="263" t="str">
        <f>'1. паспорт местоположение'!A15:C15</f>
        <v>Установка лин. Ячейки на 4 с.ш., строит. КЛЭП-6 кВ ПС Левобережная (ТУ 5328, Ремгражданпроектконструкция)</v>
      </c>
      <c r="B15" s="263"/>
      <c r="C15" s="123"/>
      <c r="D15" s="123"/>
      <c r="E15" s="123"/>
      <c r="F15" s="123"/>
      <c r="G15" s="123"/>
      <c r="H15" s="123"/>
    </row>
    <row r="16" spans="1:8" x14ac:dyDescent="0.25">
      <c r="A16" s="258" t="s">
        <v>3</v>
      </c>
      <c r="B16" s="258"/>
      <c r="C16" s="124"/>
      <c r="D16" s="124"/>
      <c r="E16" s="124"/>
      <c r="F16" s="124"/>
      <c r="G16" s="124"/>
      <c r="H16" s="124"/>
    </row>
    <row r="17" spans="1:2" x14ac:dyDescent="0.25">
      <c r="B17" s="95"/>
    </row>
    <row r="18" spans="1:2" ht="33.75" customHeight="1" x14ac:dyDescent="0.25">
      <c r="A18" s="375" t="s">
        <v>357</v>
      </c>
      <c r="B18" s="376"/>
    </row>
    <row r="19" spans="1:2" x14ac:dyDescent="0.25">
      <c r="B19" s="41"/>
    </row>
    <row r="20" spans="1:2" ht="16.5" thickBot="1" x14ac:dyDescent="0.3">
      <c r="B20" s="96"/>
    </row>
    <row r="21" spans="1:2" ht="49.5" customHeight="1" thickBot="1" x14ac:dyDescent="0.3">
      <c r="A21" s="97" t="s">
        <v>231</v>
      </c>
      <c r="B21" s="154" t="s">
        <v>406</v>
      </c>
    </row>
    <row r="22" spans="1:2" ht="16.5" thickBot="1" x14ac:dyDescent="0.3">
      <c r="A22" s="97" t="s">
        <v>232</v>
      </c>
      <c r="B22" s="147" t="s">
        <v>404</v>
      </c>
    </row>
    <row r="23" spans="1:2" ht="16.5" thickBot="1" x14ac:dyDescent="0.3">
      <c r="A23" s="97" t="s">
        <v>220</v>
      </c>
      <c r="B23" s="98" t="s">
        <v>478</v>
      </c>
    </row>
    <row r="24" spans="1:2" ht="16.5" thickBot="1" x14ac:dyDescent="0.3">
      <c r="A24" s="97" t="s">
        <v>233</v>
      </c>
      <c r="B24" s="153" t="s">
        <v>434</v>
      </c>
    </row>
    <row r="25" spans="1:2" ht="16.5" thickBot="1" x14ac:dyDescent="0.3">
      <c r="A25" s="99" t="s">
        <v>234</v>
      </c>
      <c r="B25" s="147">
        <v>2016</v>
      </c>
    </row>
    <row r="26" spans="1:2" ht="16.5" thickBot="1" x14ac:dyDescent="0.3">
      <c r="A26" s="100" t="s">
        <v>235</v>
      </c>
      <c r="B26" s="101" t="s">
        <v>382</v>
      </c>
    </row>
    <row r="27" spans="1:2" ht="29.25" thickBot="1" x14ac:dyDescent="0.3">
      <c r="A27" s="108" t="s">
        <v>236</v>
      </c>
      <c r="B27" s="155">
        <v>1.829</v>
      </c>
    </row>
    <row r="28" spans="1:2" ht="16.5" thickBot="1" x14ac:dyDescent="0.3">
      <c r="A28" s="103" t="s">
        <v>237</v>
      </c>
      <c r="B28" s="152" t="s">
        <v>405</v>
      </c>
    </row>
    <row r="29" spans="1:2" ht="29.25" thickBot="1" x14ac:dyDescent="0.3">
      <c r="A29" s="109" t="s">
        <v>238</v>
      </c>
      <c r="B29" s="152" t="s">
        <v>434</v>
      </c>
    </row>
    <row r="30" spans="1:2" ht="29.25" thickBot="1" x14ac:dyDescent="0.3">
      <c r="A30" s="109" t="s">
        <v>239</v>
      </c>
      <c r="B30" s="152"/>
    </row>
    <row r="31" spans="1:2" ht="16.5" thickBot="1" x14ac:dyDescent="0.3">
      <c r="A31" s="103" t="s">
        <v>240</v>
      </c>
      <c r="B31" s="103"/>
    </row>
    <row r="32" spans="1:2" ht="29.25" thickBot="1" x14ac:dyDescent="0.3">
      <c r="A32" s="109" t="s">
        <v>241</v>
      </c>
      <c r="B32" s="103" t="s">
        <v>427</v>
      </c>
    </row>
    <row r="33" spans="1:2" ht="16.5" thickBot="1" x14ac:dyDescent="0.3">
      <c r="A33" s="103" t="s">
        <v>380</v>
      </c>
      <c r="B33" s="211">
        <v>3.5442952000000001</v>
      </c>
    </row>
    <row r="34" spans="1:2" ht="16.5" thickBot="1" x14ac:dyDescent="0.3">
      <c r="A34" s="103" t="s">
        <v>242</v>
      </c>
      <c r="B34" s="150" t="s">
        <v>434</v>
      </c>
    </row>
    <row r="35" spans="1:2" ht="16.5" thickBot="1" x14ac:dyDescent="0.3">
      <c r="A35" s="103" t="s">
        <v>243</v>
      </c>
      <c r="B35" s="217">
        <v>0.46933630999999998</v>
      </c>
    </row>
    <row r="36" spans="1:2" ht="16.5" thickBot="1" x14ac:dyDescent="0.3">
      <c r="A36" s="103" t="s">
        <v>244</v>
      </c>
      <c r="B36" s="217">
        <v>0.45</v>
      </c>
    </row>
    <row r="37" spans="1:2" ht="29.25" thickBot="1" x14ac:dyDescent="0.3">
      <c r="A37" s="109" t="s">
        <v>245</v>
      </c>
      <c r="B37" s="103"/>
    </row>
    <row r="38" spans="1:2" ht="16.5" thickBot="1" x14ac:dyDescent="0.3">
      <c r="A38" s="103" t="s">
        <v>428</v>
      </c>
      <c r="B38" s="217">
        <v>1.2365999999999999</v>
      </c>
    </row>
    <row r="39" spans="1:2" ht="16.5" thickBot="1" x14ac:dyDescent="0.3">
      <c r="A39" s="103" t="s">
        <v>242</v>
      </c>
      <c r="B39" s="151" t="s">
        <v>434</v>
      </c>
    </row>
    <row r="40" spans="1:2" ht="16.5" thickBot="1" x14ac:dyDescent="0.3">
      <c r="A40" s="103" t="s">
        <v>243</v>
      </c>
      <c r="B40" s="217">
        <v>1.2365870000000001</v>
      </c>
    </row>
    <row r="41" spans="1:2" ht="16.5" thickBot="1" x14ac:dyDescent="0.3">
      <c r="A41" s="103" t="s">
        <v>244</v>
      </c>
      <c r="B41" s="155">
        <f>'6.2. Паспорт фин осв ввод'!J30</f>
        <v>1.1165714099999999</v>
      </c>
    </row>
    <row r="42" spans="1:2" ht="29.25" thickBot="1" x14ac:dyDescent="0.3">
      <c r="A42" s="109" t="s">
        <v>246</v>
      </c>
      <c r="B42" s="149" t="s">
        <v>434</v>
      </c>
    </row>
    <row r="43" spans="1:2" ht="16.5" thickBot="1" x14ac:dyDescent="0.3">
      <c r="A43" s="103" t="s">
        <v>383</v>
      </c>
      <c r="B43" s="149" t="s">
        <v>434</v>
      </c>
    </row>
    <row r="44" spans="1:2" ht="16.5" thickBot="1" x14ac:dyDescent="0.3">
      <c r="A44" s="103" t="s">
        <v>242</v>
      </c>
      <c r="B44" s="149" t="s">
        <v>434</v>
      </c>
    </row>
    <row r="45" spans="1:2" ht="16.5" thickBot="1" x14ac:dyDescent="0.3">
      <c r="A45" s="103" t="s">
        <v>243</v>
      </c>
      <c r="B45" s="149" t="s">
        <v>434</v>
      </c>
    </row>
    <row r="46" spans="1:2" ht="16.5" thickBot="1" x14ac:dyDescent="0.3">
      <c r="A46" s="103" t="s">
        <v>244</v>
      </c>
      <c r="B46" s="149" t="s">
        <v>434</v>
      </c>
    </row>
    <row r="47" spans="1:2" ht="29.25" thickBot="1" x14ac:dyDescent="0.3">
      <c r="A47" s="102" t="s">
        <v>247</v>
      </c>
      <c r="B47" s="110"/>
    </row>
    <row r="48" spans="1:2" ht="16.5" thickBot="1" x14ac:dyDescent="0.3">
      <c r="A48" s="104" t="s">
        <v>240</v>
      </c>
      <c r="B48" s="110"/>
    </row>
    <row r="49" spans="1:2" ht="16.5" thickBot="1" x14ac:dyDescent="0.3">
      <c r="A49" s="104" t="s">
        <v>248</v>
      </c>
      <c r="B49" s="148">
        <v>1</v>
      </c>
    </row>
    <row r="50" spans="1:2" ht="16.5" thickBot="1" x14ac:dyDescent="0.3">
      <c r="A50" s="104" t="s">
        <v>249</v>
      </c>
      <c r="B50" s="148">
        <v>1</v>
      </c>
    </row>
    <row r="51" spans="1:2" ht="16.5" thickBot="1" x14ac:dyDescent="0.3">
      <c r="A51" s="104" t="s">
        <v>250</v>
      </c>
      <c r="B51" s="148"/>
    </row>
    <row r="52" spans="1:2" ht="16.5" thickBot="1" x14ac:dyDescent="0.3">
      <c r="A52" s="99" t="s">
        <v>251</v>
      </c>
      <c r="B52" s="139"/>
    </row>
    <row r="53" spans="1:2" ht="16.5" thickBot="1" x14ac:dyDescent="0.3">
      <c r="A53" s="99" t="s">
        <v>252</v>
      </c>
      <c r="B53" s="140"/>
    </row>
    <row r="54" spans="1:2" ht="16.5" thickBot="1" x14ac:dyDescent="0.3">
      <c r="A54" s="99" t="s">
        <v>253</v>
      </c>
      <c r="B54" s="139">
        <v>1</v>
      </c>
    </row>
    <row r="55" spans="1:2" ht="16.5" thickBot="1" x14ac:dyDescent="0.3">
      <c r="A55" s="100" t="s">
        <v>254</v>
      </c>
      <c r="B55" s="155">
        <f>B41+B36</f>
        <v>1.5665714099999999</v>
      </c>
    </row>
    <row r="56" spans="1:2" ht="15.75" customHeight="1" x14ac:dyDescent="0.25">
      <c r="A56" s="141" t="s">
        <v>255</v>
      </c>
      <c r="B56" s="144"/>
    </row>
    <row r="57" spans="1:2" x14ac:dyDescent="0.25">
      <c r="A57" s="142" t="s">
        <v>256</v>
      </c>
      <c r="B57" s="144" t="s">
        <v>381</v>
      </c>
    </row>
    <row r="58" spans="1:2" x14ac:dyDescent="0.25">
      <c r="A58" s="142" t="s">
        <v>257</v>
      </c>
      <c r="B58" s="145" t="s">
        <v>434</v>
      </c>
    </row>
    <row r="59" spans="1:2" x14ac:dyDescent="0.25">
      <c r="A59" s="142" t="s">
        <v>258</v>
      </c>
      <c r="B59" s="144" t="s">
        <v>434</v>
      </c>
    </row>
    <row r="60" spans="1:2" x14ac:dyDescent="0.25">
      <c r="A60" s="142" t="s">
        <v>259</v>
      </c>
      <c r="B60" s="138" t="s">
        <v>416</v>
      </c>
    </row>
    <row r="61" spans="1:2" ht="16.5" thickBot="1" x14ac:dyDescent="0.3">
      <c r="A61" s="143" t="s">
        <v>260</v>
      </c>
      <c r="B61" s="144" t="s">
        <v>429</v>
      </c>
    </row>
    <row r="62" spans="1:2" ht="30.75" thickBot="1" x14ac:dyDescent="0.3">
      <c r="A62" s="104" t="s">
        <v>261</v>
      </c>
      <c r="B62" s="107" t="s">
        <v>434</v>
      </c>
    </row>
    <row r="63" spans="1:2" ht="29.25" thickBot="1" x14ac:dyDescent="0.3">
      <c r="A63" s="99" t="s">
        <v>262</v>
      </c>
      <c r="B63" s="105"/>
    </row>
    <row r="64" spans="1:2" ht="16.5" thickBot="1" x14ac:dyDescent="0.3">
      <c r="A64" s="104" t="s">
        <v>240</v>
      </c>
      <c r="B64" s="112"/>
    </row>
    <row r="65" spans="1:2" ht="16.5" thickBot="1" x14ac:dyDescent="0.3">
      <c r="A65" s="104" t="s">
        <v>263</v>
      </c>
      <c r="B65" s="149">
        <v>4</v>
      </c>
    </row>
    <row r="66" spans="1:2" ht="16.5" thickBot="1" x14ac:dyDescent="0.3">
      <c r="A66" s="104" t="s">
        <v>264</v>
      </c>
      <c r="B66" s="146">
        <v>2</v>
      </c>
    </row>
    <row r="67" spans="1:2" ht="16.5" thickBot="1" x14ac:dyDescent="0.3">
      <c r="A67" s="113" t="s">
        <v>265</v>
      </c>
      <c r="B67" s="169" t="s">
        <v>413</v>
      </c>
    </row>
    <row r="68" spans="1:2" ht="16.5" thickBot="1" x14ac:dyDescent="0.3">
      <c r="A68" s="99" t="s">
        <v>266</v>
      </c>
      <c r="B68" s="111"/>
    </row>
    <row r="69" spans="1:2" ht="16.5" thickBot="1" x14ac:dyDescent="0.3">
      <c r="A69" s="106" t="s">
        <v>267</v>
      </c>
      <c r="B69" s="212">
        <v>42390</v>
      </c>
    </row>
    <row r="70" spans="1:2" ht="16.5" thickBot="1" x14ac:dyDescent="0.3">
      <c r="A70" s="106" t="s">
        <v>268</v>
      </c>
      <c r="B70" s="114" t="s">
        <v>434</v>
      </c>
    </row>
    <row r="71" spans="1:2" ht="16.5" thickBot="1" x14ac:dyDescent="0.3">
      <c r="A71" s="106" t="s">
        <v>269</v>
      </c>
      <c r="B71" s="114" t="s">
        <v>434</v>
      </c>
    </row>
    <row r="72" spans="1:2" ht="29.25" thickBot="1" x14ac:dyDescent="0.3">
      <c r="A72" s="115" t="s">
        <v>270</v>
      </c>
      <c r="B72" s="112" t="s">
        <v>434</v>
      </c>
    </row>
    <row r="73" spans="1:2" ht="28.5" x14ac:dyDescent="0.25">
      <c r="A73" s="102" t="s">
        <v>271</v>
      </c>
      <c r="B73" s="372" t="s">
        <v>434</v>
      </c>
    </row>
    <row r="74" spans="1:2" x14ac:dyDescent="0.25">
      <c r="A74" s="106" t="s">
        <v>272</v>
      </c>
      <c r="B74" s="373"/>
    </row>
    <row r="75" spans="1:2" x14ac:dyDescent="0.25">
      <c r="A75" s="106" t="s">
        <v>273</v>
      </c>
      <c r="B75" s="373"/>
    </row>
    <row r="76" spans="1:2" x14ac:dyDescent="0.25">
      <c r="A76" s="106" t="s">
        <v>274</v>
      </c>
      <c r="B76" s="373"/>
    </row>
    <row r="77" spans="1:2" x14ac:dyDescent="0.25">
      <c r="A77" s="106" t="s">
        <v>275</v>
      </c>
      <c r="B77" s="373"/>
    </row>
    <row r="78" spans="1:2" ht="16.5" thickBot="1" x14ac:dyDescent="0.3">
      <c r="A78" s="116" t="s">
        <v>276</v>
      </c>
      <c r="B78" s="374"/>
    </row>
    <row r="81" spans="1:2" x14ac:dyDescent="0.25">
      <c r="A81" s="117"/>
      <c r="B81" s="118"/>
    </row>
    <row r="82" spans="1:2" x14ac:dyDescent="0.25">
      <c r="B82" s="119"/>
    </row>
    <row r="83" spans="1:2" x14ac:dyDescent="0.25">
      <c r="B83" s="1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2017-02-13T13:43:43Z</dcterms:modified>
</cp:coreProperties>
</file>